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27900" windowHeight="12375"/>
  </bookViews>
  <sheets>
    <sheet name="Wekomm3" sheetId="4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I37" i="4"/>
  <c r="H37"/>
  <c r="D37"/>
  <c r="E37" s="1"/>
  <c r="G37" s="1"/>
  <c r="C37"/>
  <c r="A37"/>
  <c r="I36"/>
  <c r="D36"/>
  <c r="C36"/>
  <c r="E36" s="1"/>
  <c r="G36" s="1"/>
  <c r="A36"/>
  <c r="I35"/>
  <c r="C35"/>
  <c r="H35" s="1"/>
  <c r="A35"/>
  <c r="D35" s="1"/>
  <c r="I34"/>
  <c r="C34"/>
  <c r="H34" s="1"/>
  <c r="A34"/>
  <c r="D34" s="1"/>
  <c r="I33"/>
  <c r="C33"/>
  <c r="A33"/>
  <c r="D33" s="1"/>
  <c r="I32"/>
  <c r="H32"/>
  <c r="C32"/>
  <c r="A32"/>
  <c r="D32" s="1"/>
  <c r="I31"/>
  <c r="H31"/>
  <c r="C31"/>
  <c r="A31"/>
  <c r="D31" s="1"/>
  <c r="I30"/>
  <c r="H30"/>
  <c r="C30"/>
  <c r="A30"/>
  <c r="D30" s="1"/>
  <c r="E30" s="1"/>
  <c r="G30" s="1"/>
  <c r="I29"/>
  <c r="H29"/>
  <c r="D29"/>
  <c r="E29" s="1"/>
  <c r="G29" s="1"/>
  <c r="C29"/>
  <c r="A29"/>
  <c r="I28"/>
  <c r="D28"/>
  <c r="C28"/>
  <c r="E28" s="1"/>
  <c r="G28" s="1"/>
  <c r="A28"/>
  <c r="I27"/>
  <c r="C27"/>
  <c r="H27" s="1"/>
  <c r="A27"/>
  <c r="D27" s="1"/>
  <c r="I26"/>
  <c r="C26"/>
  <c r="H26" s="1"/>
  <c r="A26"/>
  <c r="D26" s="1"/>
  <c r="I25"/>
  <c r="C25"/>
  <c r="A25"/>
  <c r="D25" s="1"/>
  <c r="I24"/>
  <c r="H24"/>
  <c r="C24"/>
  <c r="A24"/>
  <c r="D24" s="1"/>
  <c r="I23"/>
  <c r="H23"/>
  <c r="C23"/>
  <c r="A23"/>
  <c r="D23" s="1"/>
  <c r="I22"/>
  <c r="H22"/>
  <c r="C22"/>
  <c r="A22"/>
  <c r="D22" s="1"/>
  <c r="E22" s="1"/>
  <c r="G22" s="1"/>
  <c r="AA2" s="1"/>
  <c r="AA3" s="1"/>
  <c r="I21"/>
  <c r="H21"/>
  <c r="D21"/>
  <c r="E21" s="1"/>
  <c r="G21" s="1"/>
  <c r="C21"/>
  <c r="A21"/>
  <c r="I20"/>
  <c r="D20"/>
  <c r="C20"/>
  <c r="E20" s="1"/>
  <c r="G20" s="1"/>
  <c r="A20"/>
  <c r="I19"/>
  <c r="C19"/>
  <c r="H19" s="1"/>
  <c r="A19"/>
  <c r="D19" s="1"/>
  <c r="I18"/>
  <c r="C18"/>
  <c r="H18" s="1"/>
  <c r="A18"/>
  <c r="D18" s="1"/>
  <c r="I17"/>
  <c r="C17"/>
  <c r="A17"/>
  <c r="D17" s="1"/>
  <c r="A15"/>
  <c r="AA10"/>
  <c r="W9"/>
  <c r="X9" s="1"/>
  <c r="AA8"/>
  <c r="AA13" s="1"/>
  <c r="W8"/>
  <c r="X8" s="1"/>
  <c r="W6"/>
  <c r="X6" s="1"/>
  <c r="X5"/>
  <c r="W5"/>
  <c r="W4"/>
  <c r="X4" s="1"/>
  <c r="E31" l="1"/>
  <c r="G31" s="1"/>
  <c r="E33"/>
  <c r="G33" s="1"/>
  <c r="E24"/>
  <c r="G24" s="1"/>
  <c r="E17"/>
  <c r="G17" s="1"/>
  <c r="E32"/>
  <c r="G32" s="1"/>
  <c r="E23"/>
  <c r="G23" s="1"/>
  <c r="E25"/>
  <c r="G25" s="1"/>
  <c r="E18"/>
  <c r="G18" s="1"/>
  <c r="H20"/>
  <c r="E26"/>
  <c r="G26" s="1"/>
  <c r="AA5" s="1"/>
  <c r="AA15" s="1"/>
  <c r="H28"/>
  <c r="E34"/>
  <c r="G34" s="1"/>
  <c r="H36"/>
  <c r="E19"/>
  <c r="G19" s="1"/>
  <c r="E27"/>
  <c r="G27" s="1"/>
  <c r="E35"/>
  <c r="G35" s="1"/>
  <c r="AA9"/>
  <c r="H17"/>
  <c r="H25"/>
  <c r="H33"/>
  <c r="AA11" l="1"/>
  <c r="AA4"/>
  <c r="AA6" s="1"/>
  <c r="AA14" l="1"/>
  <c r="AA16"/>
</calcChain>
</file>

<file path=xl/comments1.xml><?xml version="1.0" encoding="utf-8"?>
<comments xmlns="http://schemas.openxmlformats.org/spreadsheetml/2006/main">
  <authors>
    <author>ZhangLM</author>
  </authors>
  <commentList>
    <comment ref="V2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partial differential first,
then divided by nominal value,
finally times its own.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The change of the final result from 100ppm change of the parameter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ppm change allowed for the parameter
when final result change 0.1ppm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SHIBAURA Pxx-312</t>
        </r>
      </text>
    </comment>
    <comment ref="Z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9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1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</commentList>
</comments>
</file>

<file path=xl/sharedStrings.xml><?xml version="1.0" encoding="utf-8"?>
<sst xmlns="http://schemas.openxmlformats.org/spreadsheetml/2006/main" count="72" uniqueCount="56">
  <si>
    <r>
      <t>A</t>
    </r>
    <r>
      <rPr>
        <sz val="11"/>
        <color theme="1"/>
        <rFont val="宋体"/>
        <family val="2"/>
        <charset val="134"/>
        <scheme val="minor"/>
      </rPr>
      <t>djustment Procedure for compensate beta(and alpha)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</si>
  <si>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esult After Compensation</t>
    </r>
    <phoneticPr fontId="3" type="noConversion"/>
  </si>
  <si>
    <t>1. Type in the necessary data: nomonal, Rm, tempco, in blue backgraound</t>
    <phoneticPr fontId="3" type="noConversion"/>
  </si>
  <si>
    <t>Sensitivity Analysis</t>
    <phoneticPr fontId="3" type="noConversion"/>
  </si>
  <si>
    <r>
      <t>V</t>
    </r>
    <r>
      <rPr>
        <sz val="11"/>
        <color theme="1"/>
        <rFont val="宋体"/>
        <family val="2"/>
        <charset val="134"/>
        <scheme val="minor"/>
      </rPr>
      <t>alue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</si>
  <si>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@</t>
    </r>
    <r>
      <rPr>
        <sz val="11"/>
        <color theme="1"/>
        <rFont val="宋体"/>
        <family val="2"/>
        <charset val="134"/>
        <scheme val="minor"/>
      </rPr>
      <t>23 deg C</t>
    </r>
    <phoneticPr fontId="3" type="noConversion"/>
  </si>
  <si>
    <t>2. Type in NTC value and its B value in light green cells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</si>
  <si>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p</t>
    </r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</si>
  <si>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TC</t>
    </r>
    <phoneticPr fontId="3" type="noConversion"/>
  </si>
  <si>
    <r>
      <t>P</t>
    </r>
    <r>
      <rPr>
        <sz val="11"/>
        <color indexed="8"/>
        <rFont val="宋体"/>
        <family val="3"/>
        <charset val="134"/>
      </rPr>
      <t>aram</t>
    </r>
    <phoneticPr fontId="3" type="noConversion"/>
  </si>
  <si>
    <r>
      <t>1</t>
    </r>
    <r>
      <rPr>
        <sz val="11"/>
        <color indexed="8"/>
        <rFont val="宋体"/>
        <family val="3"/>
        <charset val="134"/>
      </rPr>
      <t>00ppm</t>
    </r>
    <phoneticPr fontId="3" type="noConversion"/>
  </si>
  <si>
    <t>allowed</t>
    <phoneticPr fontId="3" type="noConversion"/>
  </si>
  <si>
    <r>
      <t>D</t>
    </r>
    <r>
      <rPr>
        <sz val="11"/>
        <color theme="1"/>
        <rFont val="宋体"/>
        <family val="2"/>
        <charset val="134"/>
        <scheme val="minor"/>
      </rPr>
      <t>eviation</t>
    </r>
    <phoneticPr fontId="3" type="noConversion"/>
  </si>
  <si>
    <r>
      <t>p</t>
    </r>
    <r>
      <rPr>
        <sz val="11"/>
        <color theme="1"/>
        <rFont val="宋体"/>
        <family val="2"/>
        <charset val="134"/>
        <scheme val="minor"/>
      </rPr>
      <t>pm</t>
    </r>
    <r>
      <rPr>
        <sz val="11"/>
        <color indexed="8"/>
        <rFont val="宋体"/>
        <family val="3"/>
        <charset val="134"/>
      </rPr>
      <t xml:space="preserve"> @23C</t>
    </r>
    <phoneticPr fontId="3" type="noConversion"/>
  </si>
  <si>
    <t>3. Adjust Rp so that the red line of chart 'Final' is straight</t>
    <phoneticPr fontId="3" type="noConversion"/>
  </si>
  <si>
    <r>
      <t>R</t>
    </r>
    <r>
      <rPr>
        <sz val="11"/>
        <color indexed="8"/>
        <rFont val="宋体"/>
        <family val="3"/>
        <charset val="134"/>
      </rPr>
      <t>m</t>
    </r>
    <phoneticPr fontId="3" type="noConversion"/>
  </si>
  <si>
    <t>Box variation</t>
    <phoneticPr fontId="3" type="noConversion"/>
  </si>
  <si>
    <t>ppm 18C-23C</t>
    <phoneticPr fontId="3" type="noConversion"/>
  </si>
  <si>
    <t xml:space="preserve">  (increase if concaved, decrease if convexed)</t>
    <phoneticPr fontId="3" type="noConversion"/>
  </si>
  <si>
    <r>
      <t>R</t>
    </r>
    <r>
      <rPr>
        <sz val="11"/>
        <color indexed="8"/>
        <rFont val="宋体"/>
        <family val="3"/>
        <charset val="134"/>
      </rPr>
      <t>p</t>
    </r>
    <phoneticPr fontId="3" type="noConversion"/>
  </si>
  <si>
    <t>Alpha23</t>
    <phoneticPr fontId="3" type="noConversion"/>
  </si>
  <si>
    <t>ppm/C @23C</t>
    <phoneticPr fontId="3" type="noConversion"/>
  </si>
  <si>
    <t xml:space="preserve">  (if the constant of the second order is positive, it concaved)</t>
    <phoneticPr fontId="3" type="noConversion"/>
  </si>
  <si>
    <r>
      <t>B</t>
    </r>
    <r>
      <rPr>
        <sz val="11"/>
        <color theme="1"/>
        <rFont val="宋体"/>
        <family val="2"/>
        <charset val="134"/>
        <scheme val="minor"/>
      </rPr>
      <t>:</t>
    </r>
    <phoneticPr fontId="3" type="noConversion"/>
  </si>
  <si>
    <r>
      <t>N</t>
    </r>
    <r>
      <rPr>
        <sz val="11"/>
        <color indexed="8"/>
        <rFont val="宋体"/>
        <family val="3"/>
        <charset val="134"/>
      </rPr>
      <t>TC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</si>
  <si>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Box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TC</t>
    </r>
    <phoneticPr fontId="3" type="noConversion"/>
  </si>
  <si>
    <t>ppm/C</t>
    <phoneticPr fontId="3" type="noConversion"/>
  </si>
  <si>
    <t xml:space="preserve">  (so, if that constan is positive, increase Rp)</t>
    <phoneticPr fontId="3" type="noConversion"/>
  </si>
  <si>
    <t>Rm</t>
    <phoneticPr fontId="3" type="noConversion"/>
  </si>
  <si>
    <t>Rc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</si>
  <si>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s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</si>
  <si>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 xml:space="preserve">esult </t>
    </r>
    <r>
      <rPr>
        <sz val="11"/>
        <color indexed="8"/>
        <rFont val="宋体"/>
        <family val="3"/>
        <charset val="134"/>
      </rPr>
      <t>Before</t>
    </r>
    <r>
      <rPr>
        <sz val="11"/>
        <color theme="1"/>
        <rFont val="宋体"/>
        <family val="2"/>
        <charset val="134"/>
        <scheme val="minor"/>
      </rPr>
      <t xml:space="preserve"> Compensation</t>
    </r>
    <phoneticPr fontId="3" type="noConversion"/>
  </si>
  <si>
    <t>4. Adjust Rc so that the red line become flat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</si>
  <si>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ominal</t>
    </r>
    <phoneticPr fontId="3" type="noConversion"/>
  </si>
  <si>
    <r>
      <t>R</t>
    </r>
    <r>
      <rPr>
        <sz val="11"/>
        <color indexed="8"/>
        <rFont val="宋体"/>
        <family val="3"/>
        <charset val="134"/>
      </rPr>
      <t>c</t>
    </r>
    <phoneticPr fontId="3" type="noConversion"/>
  </si>
  <si>
    <t>(increase Rc if descends, decrease if ascends)</t>
    <phoneticPr fontId="3" type="noConversion"/>
  </si>
  <si>
    <t>5. Repeat step 3 and 4 if not satisfied</t>
    <phoneticPr fontId="3" type="noConversion"/>
  </si>
  <si>
    <t>6. Adjust Rs for minimum deviation</t>
    <phoneticPr fontId="3" type="noConversion"/>
  </si>
  <si>
    <r>
      <t>a</t>
    </r>
    <r>
      <rPr>
        <sz val="12"/>
        <color indexed="8"/>
        <rFont val="宋体"/>
        <family val="3"/>
        <charset val="134"/>
      </rPr>
      <t>lpha23</t>
    </r>
    <phoneticPr fontId="3" type="noConversion"/>
  </si>
  <si>
    <r>
      <t>T</t>
    </r>
    <r>
      <rPr>
        <sz val="11"/>
        <color indexed="8"/>
        <rFont val="宋体"/>
        <family val="3"/>
        <charset val="134"/>
      </rPr>
      <t>C Rc</t>
    </r>
    <phoneticPr fontId="3" type="noConversion"/>
  </si>
  <si>
    <r>
      <t xml:space="preserve">7. Refer to 'Result after compensation' </t>
    </r>
    <r>
      <rPr>
        <sz val="11"/>
        <color theme="1"/>
        <rFont val="宋体"/>
        <family val="2"/>
        <charset val="134"/>
        <scheme val="minor"/>
      </rPr>
      <t>table</t>
    </r>
    <r>
      <rPr>
        <sz val="11"/>
        <color indexed="8"/>
        <rFont val="宋体"/>
        <family val="3"/>
        <charset val="134"/>
      </rPr>
      <t xml:space="preserve"> to confirm</t>
    </r>
    <phoneticPr fontId="3" type="noConversion"/>
  </si>
  <si>
    <r>
      <t>b</t>
    </r>
    <r>
      <rPr>
        <sz val="12"/>
        <color indexed="8"/>
        <rFont val="宋体"/>
        <family val="3"/>
        <charset val="134"/>
      </rPr>
      <t>eta</t>
    </r>
    <phoneticPr fontId="3" type="noConversion"/>
  </si>
  <si>
    <t>ppm/C2</t>
    <phoneticPr fontId="3" type="noConversion"/>
  </si>
  <si>
    <t>Improved, times</t>
    <phoneticPr fontId="3" type="noConversion"/>
  </si>
  <si>
    <r>
      <t xml:space="preserve">8. Refer to 'Sensitivity Analysis' </t>
    </r>
    <r>
      <rPr>
        <sz val="11"/>
        <color theme="1"/>
        <rFont val="宋体"/>
        <family val="2"/>
        <charset val="134"/>
        <scheme val="minor"/>
      </rPr>
      <t>table</t>
    </r>
    <phoneticPr fontId="3" type="noConversion"/>
  </si>
  <si>
    <r>
      <t>爬升：需减少R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</si>
  <si>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r>
      <t>凹：需要增大P</t>
    </r>
    <r>
      <rPr>
        <sz val="11"/>
        <color theme="1"/>
        <rFont val="宋体"/>
        <family val="2"/>
        <charset val="134"/>
        <scheme val="minor"/>
      </rPr>
      <t>p</t>
    </r>
    <r>
      <rPr>
        <sz val="11"/>
        <color indexed="8"/>
        <rFont val="宋体"/>
        <family val="3"/>
        <charset val="134"/>
      </rPr>
      <t>、减少</t>
    </r>
    <r>
      <rPr>
        <sz val="11"/>
        <color theme="1"/>
        <rFont val="宋体"/>
        <family val="2"/>
        <charset val="134"/>
        <scheme val="minor"/>
      </rPr>
      <t>NTC</t>
    </r>
    <phoneticPr fontId="3" type="noConversion"/>
  </si>
  <si>
    <r>
      <t>下降：需增大R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</si>
  <si>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t>凸：需要减少Pp、增大NTC</t>
    <phoneticPr fontId="3" type="noConversion"/>
  </si>
  <si>
    <t>Tn</t>
    <phoneticPr fontId="3" type="noConversion"/>
  </si>
  <si>
    <t>Temp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</si>
  <si>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</si>
  <si>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m||(Rp+</t>
    </r>
    <r>
      <rPr>
        <sz val="11"/>
        <color indexed="8"/>
        <rFont val="宋体"/>
        <family val="3"/>
        <charset val="134"/>
      </rPr>
      <t>NTC</t>
    </r>
    <r>
      <rPr>
        <sz val="11"/>
        <color theme="1"/>
        <rFont val="宋体"/>
        <family val="2"/>
        <charset val="134"/>
        <scheme val="minor"/>
      </rPr>
      <t>)</t>
    </r>
    <phoneticPr fontId="3" type="noConversion"/>
  </si>
  <si>
    <t>Final</t>
    <phoneticPr fontId="3" type="noConversion"/>
  </si>
  <si>
    <r>
      <t>s</t>
    </r>
    <r>
      <rPr>
        <sz val="11"/>
        <color theme="1"/>
        <rFont val="宋体"/>
        <family val="2"/>
        <charset val="134"/>
        <scheme val="minor"/>
      </rPr>
      <t>hift Rm</t>
    </r>
    <phoneticPr fontId="3" type="noConversion"/>
  </si>
  <si>
    <r>
      <t>S</t>
    </r>
    <r>
      <rPr>
        <sz val="11"/>
        <color indexed="8"/>
        <rFont val="宋体"/>
        <family val="3"/>
        <charset val="134"/>
      </rPr>
      <t>R104</t>
    </r>
    <phoneticPr fontId="3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</si>
</sst>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* #,##0.000_ ;_ * \-#,##0.000_ ;_ * &quot;-&quot;??_ ;_ @_ "/>
    <numFmt numFmtId="177" formatCode="_ * #,##0.0_ ;_ * \-#,##0.0_ ;_ * &quot;-&quot;??_ ;_ @_ "/>
    <numFmt numFmtId="178" formatCode="_ * #,##0_ ;_ * \-#,##0_ ;_ * &quot;-&quot;??_ ;_ @_ "/>
  </numFmts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  <xf numFmtId="0" fontId="12" fillId="0" borderId="0"/>
    <xf numFmtId="9" fontId="5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0" fontId="1" fillId="0" borderId="0" xfId="1" applyFont="1"/>
    <xf numFmtId="0" fontId="1" fillId="0" borderId="0" xfId="1"/>
    <xf numFmtId="0" fontId="1" fillId="0" borderId="0" xfId="1" applyFill="1"/>
    <xf numFmtId="0" fontId="1" fillId="2" borderId="0" xfId="1" applyFill="1"/>
    <xf numFmtId="0" fontId="1" fillId="2" borderId="0" xfId="1" applyFill="1" applyAlignment="1">
      <alignment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1" fillId="0" borderId="0" xfId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1" fillId="2" borderId="0" xfId="1" applyFont="1" applyFill="1" applyBorder="1" applyAlignment="1">
      <alignment horizontal="center"/>
    </xf>
    <xf numFmtId="0" fontId="1" fillId="2" borderId="0" xfId="1" applyFont="1" applyFill="1" applyBorder="1" applyAlignment="1"/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1" fillId="0" borderId="4" xfId="1" applyFont="1" applyBorder="1" applyAlignment="1">
      <alignment vertical="center"/>
    </xf>
    <xf numFmtId="0" fontId="1" fillId="0" borderId="4" xfId="1" applyBorder="1" applyAlignment="1">
      <alignment vertical="center"/>
    </xf>
    <xf numFmtId="0" fontId="1" fillId="0" borderId="4" xfId="1" quotePrefix="1" applyBorder="1" applyAlignment="1">
      <alignment vertical="center"/>
    </xf>
    <xf numFmtId="0" fontId="1" fillId="2" borderId="5" xfId="1" applyFont="1" applyFill="1" applyBorder="1" applyAlignment="1">
      <alignment horizontal="center"/>
    </xf>
    <xf numFmtId="0" fontId="1" fillId="2" borderId="0" xfId="1" applyFill="1" applyBorder="1"/>
    <xf numFmtId="0" fontId="1" fillId="3" borderId="0" xfId="1" applyFill="1" applyAlignment="1">
      <alignment vertical="center"/>
    </xf>
    <xf numFmtId="0" fontId="1" fillId="3" borderId="0" xfId="1" applyFill="1" applyBorder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176" fontId="1" fillId="0" borderId="4" xfId="2" applyNumberFormat="1" applyBorder="1" applyAlignment="1">
      <alignment vertical="center"/>
    </xf>
    <xf numFmtId="0" fontId="1" fillId="3" borderId="5" xfId="1" applyFill="1" applyBorder="1" applyAlignment="1">
      <alignment vertical="center"/>
    </xf>
    <xf numFmtId="0" fontId="6" fillId="4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" fillId="5" borderId="6" xfId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1" fillId="3" borderId="0" xfId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/>
    </xf>
    <xf numFmtId="176" fontId="1" fillId="0" borderId="4" xfId="2" applyNumberFormat="1" applyFill="1" applyBorder="1" applyAlignment="1">
      <alignment horizontal="center" vertical="center"/>
    </xf>
    <xf numFmtId="177" fontId="1" fillId="0" borderId="4" xfId="2" applyNumberFormat="1" applyFill="1" applyBorder="1" applyAlignment="1">
      <alignment vertical="center"/>
    </xf>
    <xf numFmtId="0" fontId="1" fillId="2" borderId="8" xfId="1" applyFill="1" applyBorder="1"/>
    <xf numFmtId="0" fontId="6" fillId="4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1" fillId="5" borderId="7" xfId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176" fontId="1" fillId="0" borderId="4" xfId="2" applyNumberFormat="1" applyFont="1" applyBorder="1" applyAlignment="1">
      <alignment vertical="center"/>
    </xf>
    <xf numFmtId="0" fontId="1" fillId="3" borderId="8" xfId="1" applyFill="1" applyBorder="1" applyAlignment="1">
      <alignment vertical="center"/>
    </xf>
    <xf numFmtId="0" fontId="1" fillId="0" borderId="10" xfId="1" applyFont="1" applyFill="1" applyBorder="1" applyAlignment="1">
      <alignment vertical="center"/>
    </xf>
    <xf numFmtId="0" fontId="5" fillId="5" borderId="10" xfId="1" applyFont="1" applyFill="1" applyBorder="1" applyAlignment="1">
      <alignment horizontal="center" vertical="center"/>
    </xf>
    <xf numFmtId="0" fontId="1" fillId="3" borderId="11" xfId="1" applyFill="1" applyBorder="1" applyAlignment="1">
      <alignment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11" xfId="1" applyFont="1" applyFill="1" applyBorder="1" applyAlignment="1">
      <alignment horizontal="center" vertical="center"/>
    </xf>
    <xf numFmtId="176" fontId="1" fillId="0" borderId="4" xfId="2" applyNumberFormat="1" applyFill="1" applyBorder="1" applyAlignment="1">
      <alignment vertical="center"/>
    </xf>
    <xf numFmtId="0" fontId="1" fillId="0" borderId="10" xfId="1" applyFont="1" applyFill="1" applyBorder="1" applyAlignment="1">
      <alignment horizontal="center"/>
    </xf>
    <xf numFmtId="0" fontId="1" fillId="3" borderId="12" xfId="1" applyFill="1" applyBorder="1" applyAlignment="1">
      <alignment vertical="center"/>
    </xf>
    <xf numFmtId="0" fontId="6" fillId="6" borderId="6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1" fillId="0" borderId="7" xfId="1" applyBorder="1"/>
    <xf numFmtId="0" fontId="6" fillId="4" borderId="9" xfId="1" applyFont="1" applyFill="1" applyBorder="1" applyAlignment="1">
      <alignment horizontal="center" vertical="center"/>
    </xf>
    <xf numFmtId="0" fontId="1" fillId="3" borderId="13" xfId="1" applyFill="1" applyBorder="1" applyAlignment="1">
      <alignment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right" vertical="center"/>
    </xf>
    <xf numFmtId="0" fontId="1" fillId="6" borderId="10" xfId="1" applyFill="1" applyBorder="1" applyAlignment="1">
      <alignment horizontal="center"/>
    </xf>
    <xf numFmtId="0" fontId="6" fillId="6" borderId="7" xfId="1" applyFont="1" applyFill="1" applyBorder="1" applyAlignment="1">
      <alignment horizontal="center" vertical="center"/>
    </xf>
    <xf numFmtId="0" fontId="1" fillId="0" borderId="14" xfId="1" applyBorder="1"/>
    <xf numFmtId="0" fontId="6" fillId="4" borderId="12" xfId="1" applyFont="1" applyFill="1" applyBorder="1" applyAlignment="1">
      <alignment horizontal="center" vertical="center"/>
    </xf>
    <xf numFmtId="0" fontId="1" fillId="0" borderId="0" xfId="1" applyFill="1" applyAlignment="1">
      <alignment vertical="center"/>
    </xf>
    <xf numFmtId="0" fontId="1" fillId="2" borderId="0" xfId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1" fillId="2" borderId="10" xfId="1" applyFill="1" applyBorder="1"/>
    <xf numFmtId="0" fontId="6" fillId="3" borderId="15" xfId="1" applyFont="1" applyFill="1" applyBorder="1" applyAlignment="1">
      <alignment horizontal="right" vertical="center"/>
    </xf>
    <xf numFmtId="0" fontId="1" fillId="6" borderId="16" xfId="1" applyFill="1" applyBorder="1" applyAlignment="1">
      <alignment vertical="center"/>
    </xf>
    <xf numFmtId="0" fontId="1" fillId="3" borderId="0" xfId="1" applyFont="1" applyFill="1" applyAlignment="1">
      <alignment vertical="center"/>
    </xf>
    <xf numFmtId="0" fontId="1" fillId="2" borderId="10" xfId="1" applyFont="1" applyFill="1" applyBorder="1" applyAlignment="1">
      <alignment horizontal="right" vertical="center"/>
    </xf>
    <xf numFmtId="0" fontId="5" fillId="0" borderId="10" xfId="1" applyFont="1" applyFill="1" applyBorder="1" applyAlignment="1">
      <alignment vertical="center"/>
    </xf>
    <xf numFmtId="0" fontId="1" fillId="2" borderId="0" xfId="1" applyFont="1" applyFill="1" applyBorder="1" applyAlignment="1">
      <alignment vertical="center"/>
    </xf>
    <xf numFmtId="0" fontId="1" fillId="6" borderId="4" xfId="1" applyFill="1" applyBorder="1" applyAlignment="1">
      <alignment vertical="center"/>
    </xf>
    <xf numFmtId="0" fontId="1" fillId="0" borderId="0" xfId="1" applyBorder="1"/>
    <xf numFmtId="0" fontId="1" fillId="0" borderId="0" xfId="1" applyFont="1" applyAlignment="1">
      <alignment vertical="center"/>
    </xf>
    <xf numFmtId="0" fontId="1" fillId="0" borderId="0" xfId="1" applyFill="1" applyBorder="1"/>
    <xf numFmtId="178" fontId="1" fillId="0" borderId="4" xfId="2" applyNumberFormat="1" applyFont="1" applyBorder="1" applyAlignment="1">
      <alignment vertical="center"/>
    </xf>
    <xf numFmtId="0" fontId="1" fillId="0" borderId="0" xfId="1" applyFont="1" applyBorder="1" applyAlignment="1">
      <alignment horizontal="center"/>
    </xf>
    <xf numFmtId="0" fontId="1" fillId="0" borderId="0" xfId="1" applyAlignment="1">
      <alignment horizontal="right"/>
    </xf>
    <xf numFmtId="0" fontId="8" fillId="0" borderId="0" xfId="1" applyFont="1" applyFill="1"/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ont="1" applyAlignment="1">
      <alignment horizontal="center"/>
    </xf>
  </cellXfs>
  <cellStyles count="5">
    <cellStyle name="C:\Data\MS\Excel" xfId="3"/>
    <cellStyle name="百分比 2" xfId="4"/>
    <cellStyle name="常规" xfId="0" builtinId="0"/>
    <cellStyle name="常规 2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overlay val="1"/>
      <c:txPr>
        <a:bodyPr/>
        <a:lstStyle/>
        <a:p>
          <a:pPr>
            <a:defRPr sz="1200" b="1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9825750242013554"/>
          <c:y val="0.10914732517074108"/>
          <c:w val="0.75381423997106478"/>
          <c:h val="0.80186090613019045"/>
        </c:manualLayout>
      </c:layout>
      <c:scatterChart>
        <c:scatterStyle val="lineMarker"/>
        <c:ser>
          <c:idx val="0"/>
          <c:order val="0"/>
          <c:tx>
            <c:strRef>
              <c:f>Wekomm3!$G$16</c:f>
              <c:strCache>
                <c:ptCount val="1"/>
                <c:pt idx="0">
                  <c:v>Final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0355170392433342"/>
                  <c:y val="-4.3154278490057742E-2"/>
                </c:manualLayout>
              </c:layout>
              <c:numFmt formatCode="0.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Wekomm3!$B$17:$B$37</c:f>
              <c:numCache>
                <c:formatCode>General</c:formatCode>
                <c:ptCount val="21"/>
                <c:pt idx="0">
                  <c:v>18</c:v>
                </c:pt>
                <c:pt idx="1">
                  <c:v>18.5</c:v>
                </c:pt>
                <c:pt idx="2">
                  <c:v>19</c:v>
                </c:pt>
                <c:pt idx="3">
                  <c:v>19.5</c:v>
                </c:pt>
                <c:pt idx="4">
                  <c:v>20</c:v>
                </c:pt>
                <c:pt idx="5">
                  <c:v>20.5</c:v>
                </c:pt>
                <c:pt idx="6">
                  <c:v>21</c:v>
                </c:pt>
                <c:pt idx="7">
                  <c:v>21.5</c:v>
                </c:pt>
                <c:pt idx="8">
                  <c:v>22</c:v>
                </c:pt>
                <c:pt idx="9">
                  <c:v>22.5</c:v>
                </c:pt>
                <c:pt idx="10">
                  <c:v>23</c:v>
                </c:pt>
                <c:pt idx="11">
                  <c:v>23.5</c:v>
                </c:pt>
                <c:pt idx="12">
                  <c:v>24</c:v>
                </c:pt>
                <c:pt idx="13">
                  <c:v>24.5</c:v>
                </c:pt>
                <c:pt idx="14">
                  <c:v>25</c:v>
                </c:pt>
                <c:pt idx="15">
                  <c:v>25.5</c:v>
                </c:pt>
                <c:pt idx="16">
                  <c:v>26</c:v>
                </c:pt>
                <c:pt idx="17">
                  <c:v>26.5</c:v>
                </c:pt>
                <c:pt idx="18">
                  <c:v>27</c:v>
                </c:pt>
                <c:pt idx="19">
                  <c:v>27.5</c:v>
                </c:pt>
                <c:pt idx="20">
                  <c:v>28</c:v>
                </c:pt>
              </c:numCache>
            </c:numRef>
          </c:xVal>
          <c:yVal>
            <c:numRef>
              <c:f>Wekomm3!$G$17:$G$37</c:f>
              <c:numCache>
                <c:formatCode>General</c:formatCode>
                <c:ptCount val="21"/>
                <c:pt idx="0">
                  <c:v>10000.000035023475</c:v>
                </c:pt>
                <c:pt idx="1">
                  <c:v>9999.999989908818</c:v>
                </c:pt>
                <c:pt idx="2">
                  <c:v>9999.9999580427375</c:v>
                </c:pt>
                <c:pt idx="3">
                  <c:v>9999.9999377328968</c:v>
                </c:pt>
                <c:pt idx="4">
                  <c:v>9999.9999273386529</c:v>
                </c:pt>
                <c:pt idx="5">
                  <c:v>9999.9999252694961</c:v>
                </c:pt>
                <c:pt idx="6">
                  <c:v>9999.9999299834399</c:v>
                </c:pt>
                <c:pt idx="7">
                  <c:v>9999.9999399855169</c:v>
                </c:pt>
                <c:pt idx="8">
                  <c:v>9999.9999538262982</c:v>
                </c:pt>
                <c:pt idx="9">
                  <c:v>9999.999970100469</c:v>
                </c:pt>
                <c:pt idx="10">
                  <c:v>9999.9999874454279</c:v>
                </c:pt>
                <c:pt idx="11">
                  <c:v>10000.000004539965</c:v>
                </c:pt>
                <c:pt idx="12">
                  <c:v>10000.000020102936</c:v>
                </c:pt>
                <c:pt idx="13">
                  <c:v>10000.000032892021</c:v>
                </c:pt>
                <c:pt idx="14">
                  <c:v>10000.000041702491</c:v>
                </c:pt>
                <c:pt idx="15">
                  <c:v>10000.000045366036</c:v>
                </c:pt>
                <c:pt idx="16">
                  <c:v>10000.000042749596</c:v>
                </c:pt>
                <c:pt idx="17">
                  <c:v>10000.00003275428</c:v>
                </c:pt>
                <c:pt idx="18">
                  <c:v>10000.000014314272</c:v>
                </c:pt>
                <c:pt idx="19">
                  <c:v>9999.9999863957892</c:v>
                </c:pt>
                <c:pt idx="20">
                  <c:v>9999.9999479960916</c:v>
                </c:pt>
              </c:numCache>
            </c:numRef>
          </c:yVal>
        </c:ser>
        <c:axId val="174536192"/>
        <c:axId val="174538112"/>
      </c:scatterChart>
      <c:valAx>
        <c:axId val="174536192"/>
        <c:scaling>
          <c:orientation val="minMax"/>
          <c:max val="29"/>
          <c:min val="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4538112"/>
        <c:crosses val="autoZero"/>
        <c:crossBetween val="midCat"/>
        <c:majorUnit val="1"/>
      </c:valAx>
      <c:valAx>
        <c:axId val="17453811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.0000_);\(#,##0.000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453619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Rm(shifted)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58267716547"/>
          <c:y val="3.374245213454408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1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Wekomm3!$G$16</c:f>
              <c:strCache>
                <c:ptCount val="1"/>
                <c:pt idx="0">
                  <c:v>Final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Wekomm3!$B$17:$B$37</c:f>
              <c:numCache>
                <c:formatCode>General</c:formatCode>
                <c:ptCount val="21"/>
                <c:pt idx="0">
                  <c:v>18</c:v>
                </c:pt>
                <c:pt idx="1">
                  <c:v>18.5</c:v>
                </c:pt>
                <c:pt idx="2">
                  <c:v>19</c:v>
                </c:pt>
                <c:pt idx="3">
                  <c:v>19.5</c:v>
                </c:pt>
                <c:pt idx="4">
                  <c:v>20</c:v>
                </c:pt>
                <c:pt idx="5">
                  <c:v>20.5</c:v>
                </c:pt>
                <c:pt idx="6">
                  <c:v>21</c:v>
                </c:pt>
                <c:pt idx="7">
                  <c:v>21.5</c:v>
                </c:pt>
                <c:pt idx="8">
                  <c:v>22</c:v>
                </c:pt>
                <c:pt idx="9">
                  <c:v>22.5</c:v>
                </c:pt>
                <c:pt idx="10">
                  <c:v>23</c:v>
                </c:pt>
                <c:pt idx="11">
                  <c:v>23.5</c:v>
                </c:pt>
                <c:pt idx="12">
                  <c:v>24</c:v>
                </c:pt>
                <c:pt idx="13">
                  <c:v>24.5</c:v>
                </c:pt>
                <c:pt idx="14">
                  <c:v>25</c:v>
                </c:pt>
                <c:pt idx="15">
                  <c:v>25.5</c:v>
                </c:pt>
                <c:pt idx="16">
                  <c:v>26</c:v>
                </c:pt>
                <c:pt idx="17">
                  <c:v>26.5</c:v>
                </c:pt>
                <c:pt idx="18">
                  <c:v>27</c:v>
                </c:pt>
                <c:pt idx="19">
                  <c:v>27.5</c:v>
                </c:pt>
                <c:pt idx="20">
                  <c:v>28</c:v>
                </c:pt>
              </c:numCache>
            </c:numRef>
          </c:xVal>
          <c:yVal>
            <c:numRef>
              <c:f>Wekomm3!$G$17:$G$37</c:f>
              <c:numCache>
                <c:formatCode>General</c:formatCode>
                <c:ptCount val="21"/>
                <c:pt idx="0">
                  <c:v>10000.000035023475</c:v>
                </c:pt>
                <c:pt idx="1">
                  <c:v>9999.999989908818</c:v>
                </c:pt>
                <c:pt idx="2">
                  <c:v>9999.9999580427375</c:v>
                </c:pt>
                <c:pt idx="3">
                  <c:v>9999.9999377328968</c:v>
                </c:pt>
                <c:pt idx="4">
                  <c:v>9999.9999273386529</c:v>
                </c:pt>
                <c:pt idx="5">
                  <c:v>9999.9999252694961</c:v>
                </c:pt>
                <c:pt idx="6">
                  <c:v>9999.9999299834399</c:v>
                </c:pt>
                <c:pt idx="7">
                  <c:v>9999.9999399855169</c:v>
                </c:pt>
                <c:pt idx="8">
                  <c:v>9999.9999538262982</c:v>
                </c:pt>
                <c:pt idx="9">
                  <c:v>9999.999970100469</c:v>
                </c:pt>
                <c:pt idx="10">
                  <c:v>9999.9999874454279</c:v>
                </c:pt>
                <c:pt idx="11">
                  <c:v>10000.000004539965</c:v>
                </c:pt>
                <c:pt idx="12">
                  <c:v>10000.000020102936</c:v>
                </c:pt>
                <c:pt idx="13">
                  <c:v>10000.000032892021</c:v>
                </c:pt>
                <c:pt idx="14">
                  <c:v>10000.000041702491</c:v>
                </c:pt>
                <c:pt idx="15">
                  <c:v>10000.000045366036</c:v>
                </c:pt>
                <c:pt idx="16">
                  <c:v>10000.000042749596</c:v>
                </c:pt>
                <c:pt idx="17">
                  <c:v>10000.00003275428</c:v>
                </c:pt>
                <c:pt idx="18">
                  <c:v>10000.000014314272</c:v>
                </c:pt>
                <c:pt idx="19">
                  <c:v>9999.9999863957892</c:v>
                </c:pt>
                <c:pt idx="20">
                  <c:v>9999.9999479960916</c:v>
                </c:pt>
              </c:numCache>
            </c:numRef>
          </c:yVal>
        </c:ser>
        <c:ser>
          <c:idx val="2"/>
          <c:order val="1"/>
          <c:tx>
            <c:strRef>
              <c:f>Wekomm3!$C$16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/>
          </c:spPr>
          <c:marker>
            <c:symbol val="circle"/>
            <c:size val="2"/>
            <c:spPr>
              <a:solidFill>
                <a:srgbClr val="00B050"/>
              </a:solidFill>
            </c:spPr>
          </c:marker>
          <c:xVal>
            <c:numRef>
              <c:f>Wekomm3!$B$17:$B$37</c:f>
              <c:numCache>
                <c:formatCode>General</c:formatCode>
                <c:ptCount val="21"/>
                <c:pt idx="0">
                  <c:v>18</c:v>
                </c:pt>
                <c:pt idx="1">
                  <c:v>18.5</c:v>
                </c:pt>
                <c:pt idx="2">
                  <c:v>19</c:v>
                </c:pt>
                <c:pt idx="3">
                  <c:v>19.5</c:v>
                </c:pt>
                <c:pt idx="4">
                  <c:v>20</c:v>
                </c:pt>
                <c:pt idx="5">
                  <c:v>20.5</c:v>
                </c:pt>
                <c:pt idx="6">
                  <c:v>21</c:v>
                </c:pt>
                <c:pt idx="7">
                  <c:v>21.5</c:v>
                </c:pt>
                <c:pt idx="8">
                  <c:v>22</c:v>
                </c:pt>
                <c:pt idx="9">
                  <c:v>22.5</c:v>
                </c:pt>
                <c:pt idx="10">
                  <c:v>23</c:v>
                </c:pt>
                <c:pt idx="11">
                  <c:v>23.5</c:v>
                </c:pt>
                <c:pt idx="12">
                  <c:v>24</c:v>
                </c:pt>
                <c:pt idx="13">
                  <c:v>24.5</c:v>
                </c:pt>
                <c:pt idx="14">
                  <c:v>25</c:v>
                </c:pt>
                <c:pt idx="15">
                  <c:v>25.5</c:v>
                </c:pt>
                <c:pt idx="16">
                  <c:v>26</c:v>
                </c:pt>
                <c:pt idx="17">
                  <c:v>26.5</c:v>
                </c:pt>
                <c:pt idx="18">
                  <c:v>27</c:v>
                </c:pt>
                <c:pt idx="19">
                  <c:v>27.5</c:v>
                </c:pt>
                <c:pt idx="20">
                  <c:v>28</c:v>
                </c:pt>
              </c:numCache>
            </c:numRef>
          </c:xVal>
          <c:yVal>
            <c:numRef>
              <c:f>Wekomm3!$C$17:$C$37</c:f>
              <c:numCache>
                <c:formatCode>General</c:formatCode>
                <c:ptCount val="21"/>
                <c:pt idx="0">
                  <c:v>9999.944184834907</c:v>
                </c:pt>
                <c:pt idx="1">
                  <c:v>9999.9422510998393</c:v>
                </c:pt>
                <c:pt idx="2">
                  <c:v>9999.9402718651163</c:v>
                </c:pt>
                <c:pt idx="3">
                  <c:v>9999.938247130749</c:v>
                </c:pt>
                <c:pt idx="4">
                  <c:v>9999.9361768967301</c:v>
                </c:pt>
                <c:pt idx="5">
                  <c:v>9999.9340611630632</c:v>
                </c:pt>
                <c:pt idx="6">
                  <c:v>9999.9318999297484</c:v>
                </c:pt>
                <c:pt idx="7">
                  <c:v>9999.9296931967856</c:v>
                </c:pt>
                <c:pt idx="8">
                  <c:v>9999.9274409641712</c:v>
                </c:pt>
                <c:pt idx="9">
                  <c:v>9999.9251432319106</c:v>
                </c:pt>
                <c:pt idx="10">
                  <c:v>9999.9228000000003</c:v>
                </c:pt>
                <c:pt idx="11">
                  <c:v>9999.920411268442</c:v>
                </c:pt>
                <c:pt idx="12">
                  <c:v>9999.9179770372339</c:v>
                </c:pt>
                <c:pt idx="13">
                  <c:v>9999.9154973063778</c:v>
                </c:pt>
                <c:pt idx="14">
                  <c:v>9999.9129720758719</c:v>
                </c:pt>
                <c:pt idx="15">
                  <c:v>9999.9104013457181</c:v>
                </c:pt>
                <c:pt idx="16">
                  <c:v>9999.9077851159163</c:v>
                </c:pt>
                <c:pt idx="17">
                  <c:v>9999.9051233864648</c:v>
                </c:pt>
                <c:pt idx="18">
                  <c:v>9999.9024161573652</c:v>
                </c:pt>
                <c:pt idx="19">
                  <c:v>9999.8996634286159</c:v>
                </c:pt>
                <c:pt idx="20">
                  <c:v>9999.8968652002186</c:v>
                </c:pt>
              </c:numCache>
            </c:numRef>
          </c:yVal>
        </c:ser>
        <c:ser>
          <c:idx val="0"/>
          <c:order val="2"/>
          <c:tx>
            <c:strRef>
              <c:f>Wekomm3!$H$16</c:f>
              <c:strCache>
                <c:ptCount val="1"/>
                <c:pt idx="0">
                  <c:v>shift Rm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Wekomm3!$B$17:$B$37</c:f>
              <c:numCache>
                <c:formatCode>General</c:formatCode>
                <c:ptCount val="21"/>
                <c:pt idx="0">
                  <c:v>18</c:v>
                </c:pt>
                <c:pt idx="1">
                  <c:v>18.5</c:v>
                </c:pt>
                <c:pt idx="2">
                  <c:v>19</c:v>
                </c:pt>
                <c:pt idx="3">
                  <c:v>19.5</c:v>
                </c:pt>
                <c:pt idx="4">
                  <c:v>20</c:v>
                </c:pt>
                <c:pt idx="5">
                  <c:v>20.5</c:v>
                </c:pt>
                <c:pt idx="6">
                  <c:v>21</c:v>
                </c:pt>
                <c:pt idx="7">
                  <c:v>21.5</c:v>
                </c:pt>
                <c:pt idx="8">
                  <c:v>22</c:v>
                </c:pt>
                <c:pt idx="9">
                  <c:v>22.5</c:v>
                </c:pt>
                <c:pt idx="10">
                  <c:v>23</c:v>
                </c:pt>
                <c:pt idx="11">
                  <c:v>23.5</c:v>
                </c:pt>
                <c:pt idx="12">
                  <c:v>24</c:v>
                </c:pt>
                <c:pt idx="13">
                  <c:v>24.5</c:v>
                </c:pt>
                <c:pt idx="14">
                  <c:v>25</c:v>
                </c:pt>
                <c:pt idx="15">
                  <c:v>25.5</c:v>
                </c:pt>
                <c:pt idx="16">
                  <c:v>26</c:v>
                </c:pt>
                <c:pt idx="17">
                  <c:v>26.5</c:v>
                </c:pt>
                <c:pt idx="18">
                  <c:v>27</c:v>
                </c:pt>
                <c:pt idx="19">
                  <c:v>27.5</c:v>
                </c:pt>
                <c:pt idx="20">
                  <c:v>28</c:v>
                </c:pt>
              </c:numCache>
            </c:numRef>
          </c:xVal>
          <c:yVal>
            <c:numRef>
              <c:f>Wekomm3!$H$17:$H$37</c:f>
              <c:numCache>
                <c:formatCode>General</c:formatCode>
                <c:ptCount val="21"/>
                <c:pt idx="0">
                  <c:v>10000.021384834907</c:v>
                </c:pt>
                <c:pt idx="1">
                  <c:v>10000.019451099839</c:v>
                </c:pt>
                <c:pt idx="2">
                  <c:v>10000.017471865116</c:v>
                </c:pt>
                <c:pt idx="3">
                  <c:v>10000.015447130749</c:v>
                </c:pt>
                <c:pt idx="4">
                  <c:v>10000.01337689673</c:v>
                </c:pt>
                <c:pt idx="5">
                  <c:v>10000.011261163063</c:v>
                </c:pt>
                <c:pt idx="6">
                  <c:v>10000.009099929748</c:v>
                </c:pt>
                <c:pt idx="7">
                  <c:v>10000.006893196785</c:v>
                </c:pt>
                <c:pt idx="8">
                  <c:v>10000.004640964171</c:v>
                </c:pt>
                <c:pt idx="9">
                  <c:v>10000.00234323191</c:v>
                </c:pt>
                <c:pt idx="10">
                  <c:v>10000</c:v>
                </c:pt>
                <c:pt idx="11">
                  <c:v>9999.9976112684417</c:v>
                </c:pt>
                <c:pt idx="12">
                  <c:v>9999.9951770372336</c:v>
                </c:pt>
                <c:pt idx="13">
                  <c:v>9999.9926973063775</c:v>
                </c:pt>
                <c:pt idx="14">
                  <c:v>9999.9901720758717</c:v>
                </c:pt>
                <c:pt idx="15">
                  <c:v>9999.9876013457178</c:v>
                </c:pt>
                <c:pt idx="16">
                  <c:v>9999.9849851159161</c:v>
                </c:pt>
                <c:pt idx="17">
                  <c:v>9999.9823233864645</c:v>
                </c:pt>
                <c:pt idx="18">
                  <c:v>9999.9796161573649</c:v>
                </c:pt>
                <c:pt idx="19">
                  <c:v>9999.9768634286156</c:v>
                </c:pt>
                <c:pt idx="20">
                  <c:v>9999.9740652002183</c:v>
                </c:pt>
              </c:numCache>
            </c:numRef>
          </c:yVal>
        </c:ser>
        <c:ser>
          <c:idx val="3"/>
          <c:order val="3"/>
          <c:tx>
            <c:strRef>
              <c:f>Wekomm3!$I$16</c:f>
              <c:strCache>
                <c:ptCount val="1"/>
                <c:pt idx="0">
                  <c:v>SR104</c:v>
                </c:pt>
              </c:strCache>
            </c:strRef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Wekomm3!$B$17:$B$37</c:f>
              <c:numCache>
                <c:formatCode>General</c:formatCode>
                <c:ptCount val="21"/>
                <c:pt idx="0">
                  <c:v>18</c:v>
                </c:pt>
                <c:pt idx="1">
                  <c:v>18.5</c:v>
                </c:pt>
                <c:pt idx="2">
                  <c:v>19</c:v>
                </c:pt>
                <c:pt idx="3">
                  <c:v>19.5</c:v>
                </c:pt>
                <c:pt idx="4">
                  <c:v>20</c:v>
                </c:pt>
                <c:pt idx="5">
                  <c:v>20.5</c:v>
                </c:pt>
                <c:pt idx="6">
                  <c:v>21</c:v>
                </c:pt>
                <c:pt idx="7">
                  <c:v>21.5</c:v>
                </c:pt>
                <c:pt idx="8">
                  <c:v>22</c:v>
                </c:pt>
                <c:pt idx="9">
                  <c:v>22.5</c:v>
                </c:pt>
                <c:pt idx="10">
                  <c:v>23</c:v>
                </c:pt>
                <c:pt idx="11">
                  <c:v>23.5</c:v>
                </c:pt>
                <c:pt idx="12">
                  <c:v>24</c:v>
                </c:pt>
                <c:pt idx="13">
                  <c:v>24.5</c:v>
                </c:pt>
                <c:pt idx="14">
                  <c:v>25</c:v>
                </c:pt>
                <c:pt idx="15">
                  <c:v>25.5</c:v>
                </c:pt>
                <c:pt idx="16">
                  <c:v>26</c:v>
                </c:pt>
                <c:pt idx="17">
                  <c:v>26.5</c:v>
                </c:pt>
                <c:pt idx="18">
                  <c:v>27</c:v>
                </c:pt>
                <c:pt idx="19">
                  <c:v>27.5</c:v>
                </c:pt>
                <c:pt idx="20">
                  <c:v>28</c:v>
                </c:pt>
              </c:numCache>
            </c:numRef>
          </c:xVal>
          <c:yVal>
            <c:numRef>
              <c:f>Wekomm3!$I$17:$I$37</c:f>
              <c:numCache>
                <c:formatCode>General</c:formatCode>
                <c:ptCount val="21"/>
                <c:pt idx="0">
                  <c:v>10000.001499999002</c:v>
                </c:pt>
                <c:pt idx="1">
                  <c:v>10000.002424999371</c:v>
                </c:pt>
                <c:pt idx="2">
                  <c:v>10000.003199999681</c:v>
                </c:pt>
                <c:pt idx="3">
                  <c:v>10000.003824999932</c:v>
                </c:pt>
                <c:pt idx="4">
                  <c:v>10000.004300000121</c:v>
                </c:pt>
                <c:pt idx="5">
                  <c:v>10000.004625000251</c:v>
                </c:pt>
                <c:pt idx="6">
                  <c:v>10000.004800000321</c:v>
                </c:pt>
                <c:pt idx="7">
                  <c:v>10000.004825000331</c:v>
                </c:pt>
                <c:pt idx="8">
                  <c:v>10000.004700000281</c:v>
                </c:pt>
                <c:pt idx="9">
                  <c:v>10000.00442500017</c:v>
                </c:pt>
                <c:pt idx="10">
                  <c:v>10000.004000000001</c:v>
                </c:pt>
                <c:pt idx="11">
                  <c:v>10000.003424999772</c:v>
                </c:pt>
                <c:pt idx="12">
                  <c:v>10000.002699999481</c:v>
                </c:pt>
                <c:pt idx="13">
                  <c:v>10000.00182499913</c:v>
                </c:pt>
                <c:pt idx="14">
                  <c:v>10000.000799998721</c:v>
                </c:pt>
                <c:pt idx="15">
                  <c:v>9999.9996249982505</c:v>
                </c:pt>
                <c:pt idx="16">
                  <c:v>9999.9982999977219</c:v>
                </c:pt>
                <c:pt idx="17">
                  <c:v>9999.9968249971316</c:v>
                </c:pt>
                <c:pt idx="18">
                  <c:v>9999.9951999964815</c:v>
                </c:pt>
                <c:pt idx="19">
                  <c:v>9999.9934249957714</c:v>
                </c:pt>
                <c:pt idx="20">
                  <c:v>9999.9914999950015</c:v>
                </c:pt>
              </c:numCache>
            </c:numRef>
          </c:yVal>
        </c:ser>
        <c:axId val="176666880"/>
        <c:axId val="176682880"/>
      </c:scatterChart>
      <c:valAx>
        <c:axId val="176666880"/>
        <c:scaling>
          <c:orientation val="minMax"/>
          <c:max val="28"/>
          <c:min val="1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6682880"/>
        <c:crosses val="autoZero"/>
        <c:crossBetween val="midCat"/>
        <c:majorUnit val="1"/>
      </c:valAx>
      <c:valAx>
        <c:axId val="176682880"/>
        <c:scaling>
          <c:orientation val="minMax"/>
          <c:max val="10000.02"/>
          <c:min val="9999.98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6666880"/>
        <c:crosses val="autoZero"/>
        <c:crossBetween val="midCat"/>
        <c:majorUnit val="1.0000000000000005E-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33" r="0.75000000000000233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19</xdr:row>
      <xdr:rowOff>76200</xdr:rowOff>
    </xdr:from>
    <xdr:to>
      <xdr:col>10</xdr:col>
      <xdr:colOff>209550</xdr:colOff>
      <xdr:row>40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</xdr:colOff>
      <xdr:row>15</xdr:row>
      <xdr:rowOff>161925</xdr:rowOff>
    </xdr:from>
    <xdr:to>
      <xdr:col>22</xdr:col>
      <xdr:colOff>352425</xdr:colOff>
      <xdr:row>44</xdr:row>
      <xdr:rowOff>19050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0.29412</cdr:x>
      <cdr:y>0.18198</cdr:y>
    </cdr:from>
    <cdr:to>
      <cdr:x>0.68882</cdr:x>
      <cdr:y>0.2423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1524012" y="882280"/>
          <a:ext cx="2045175" cy="292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zh-CN" sz="1200" b="1">
              <a:solidFill>
                <a:srgbClr val="0070C0"/>
              </a:solidFill>
              <a:latin typeface="宋体"/>
              <a:ea typeface="宋体"/>
              <a:cs typeface="Arial Unicode MS" pitchFamily="34" charset="-122"/>
            </a:rPr>
            <a:t>Wekomm original(shifted)</a:t>
          </a:r>
          <a:endParaRPr lang="zh-CN" altLang="en-US" sz="1200" b="1">
            <a:solidFill>
              <a:srgbClr val="0070C0"/>
            </a:solidFill>
            <a:latin typeface="宋体"/>
            <a:ea typeface="宋体"/>
            <a:cs typeface="Arial Unicode MS" pitchFamily="34" charset="-122"/>
          </a:endParaRPr>
        </a:p>
      </cdr:txBody>
    </cdr:sp>
  </cdr:relSizeAnchor>
  <cdr:relSizeAnchor xmlns:cdr="http://schemas.openxmlformats.org/drawingml/2006/chartDrawing">
    <cdr:from>
      <cdr:x>0.20772</cdr:x>
      <cdr:y>0.51171</cdr:y>
    </cdr:from>
    <cdr:to>
      <cdr:x>0.51265</cdr:x>
      <cdr:y>0.57203</cdr:y>
    </cdr:to>
    <cdr:sp macro="" textlink="">
      <cdr:nvSpPr>
        <cdr:cNvPr id="3" name="TextBox 3"/>
        <cdr:cNvSpPr txBox="1"/>
      </cdr:nvSpPr>
      <cdr:spPr>
        <a:xfrm xmlns:a="http://schemas.openxmlformats.org/drawingml/2006/main">
          <a:off x="1076322" y="2480885"/>
          <a:ext cx="1580048" cy="292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200" b="1">
              <a:solidFill>
                <a:srgbClr val="00B050"/>
              </a:solidFill>
              <a:latin typeface="宋体"/>
              <a:ea typeface="宋体"/>
              <a:cs typeface="Arial Unicode MS" pitchFamily="34" charset="-122"/>
            </a:rPr>
            <a:t>Wekomm compensated</a:t>
          </a:r>
          <a:endParaRPr lang="zh-CN" altLang="en-US" sz="1200" b="1">
            <a:solidFill>
              <a:srgbClr val="00B050"/>
            </a:solidFill>
            <a:latin typeface="宋体"/>
            <a:ea typeface="宋体"/>
            <a:cs typeface="Arial Unicode MS" pitchFamily="34" charset="-122"/>
          </a:endParaRPr>
        </a:p>
      </cdr:txBody>
    </cdr:sp>
  </cdr:relSizeAnchor>
  <cdr:relSizeAnchor xmlns:cdr="http://schemas.openxmlformats.org/drawingml/2006/chartDrawing">
    <cdr:from>
      <cdr:x>0.23897</cdr:x>
      <cdr:y>0.34701</cdr:y>
    </cdr:from>
    <cdr:to>
      <cdr:x>0.34942</cdr:x>
      <cdr:y>0.40733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238262" y="1682380"/>
          <a:ext cx="572273" cy="292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zh-CN" sz="1200" b="1">
              <a:solidFill>
                <a:srgbClr val="C00000"/>
              </a:solidFill>
              <a:latin typeface="宋体"/>
              <a:ea typeface="宋体"/>
              <a:cs typeface="Arial Unicode MS" pitchFamily="34" charset="-122"/>
            </a:rPr>
            <a:t>SR104</a:t>
          </a:r>
          <a:endParaRPr lang="zh-CN" altLang="en-US" sz="1200" b="1">
            <a:solidFill>
              <a:srgbClr val="C00000"/>
            </a:solidFill>
            <a:latin typeface="宋体"/>
            <a:ea typeface="宋体"/>
            <a:cs typeface="Arial Unicode MS" pitchFamily="34" charset="-122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&#9733;&#26631;&#20934;&#12289;&#35745;&#37327;/&#30005;&#38459;/TempCo/&#34917;&#20607;/R_Compensation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are"/>
      <sheetName val="Calc"/>
      <sheetName val="Wekomm-alpha"/>
      <sheetName val="Wekomm"/>
      <sheetName val="Wekomm(2)"/>
      <sheetName val="Wekomm(3)"/>
      <sheetName val="100"/>
      <sheetName val="BZ3-1"/>
      <sheetName val="BZ3-2"/>
      <sheetName val="SR104"/>
      <sheetName val="SR104 (3)"/>
      <sheetName val="SR104 (2)"/>
      <sheetName val="Thomas"/>
      <sheetName val="Sheet1"/>
    </sheetNames>
    <sheetDataSet>
      <sheetData sheetId="0"/>
      <sheetData sheetId="1"/>
      <sheetData sheetId="2">
        <row r="24">
          <cell r="E24">
            <v>10000.001499999002</v>
          </cell>
        </row>
        <row r="25">
          <cell r="E25">
            <v>10000.002424999371</v>
          </cell>
        </row>
        <row r="26">
          <cell r="E26">
            <v>10000.003199999681</v>
          </cell>
        </row>
        <row r="27">
          <cell r="E27">
            <v>10000.003824999932</v>
          </cell>
        </row>
        <row r="28">
          <cell r="E28">
            <v>10000.004300000121</v>
          </cell>
        </row>
        <row r="29">
          <cell r="E29">
            <v>10000.004625000251</v>
          </cell>
        </row>
        <row r="30">
          <cell r="E30">
            <v>10000.004800000321</v>
          </cell>
        </row>
        <row r="31">
          <cell r="E31">
            <v>10000.004825000331</v>
          </cell>
        </row>
        <row r="32">
          <cell r="E32">
            <v>10000.004700000281</v>
          </cell>
        </row>
        <row r="33">
          <cell r="E33">
            <v>10000.00442500017</v>
          </cell>
        </row>
        <row r="34">
          <cell r="E34">
            <v>10000.004000000001</v>
          </cell>
        </row>
        <row r="35">
          <cell r="E35">
            <v>10000.003424999772</v>
          </cell>
        </row>
        <row r="36">
          <cell r="E36">
            <v>10000.002699999481</v>
          </cell>
        </row>
        <row r="37">
          <cell r="E37">
            <v>10000.00182499913</v>
          </cell>
        </row>
        <row r="38">
          <cell r="E38">
            <v>10000.000799998721</v>
          </cell>
        </row>
        <row r="39">
          <cell r="E39">
            <v>9999.9996249982505</v>
          </cell>
        </row>
        <row r="40">
          <cell r="E40">
            <v>9999.9982999977219</v>
          </cell>
        </row>
        <row r="41">
          <cell r="E41">
            <v>9999.9968249971316</v>
          </cell>
        </row>
        <row r="42">
          <cell r="E42">
            <v>9999.9951999964815</v>
          </cell>
        </row>
        <row r="43">
          <cell r="E43">
            <v>9999.9934249957714</v>
          </cell>
        </row>
        <row r="44">
          <cell r="E44">
            <v>9999.9914999950015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zoomScaleNormal="100" workbookViewId="0">
      <selection activeCell="J1" sqref="J1"/>
    </sheetView>
  </sheetViews>
  <sheetFormatPr defaultRowHeight="13.5"/>
  <cols>
    <col min="1" max="1" width="9" style="2" customWidth="1"/>
    <col min="2" max="2" width="5.125" style="2" customWidth="1"/>
    <col min="3" max="8" width="9" style="2" customWidth="1"/>
    <col min="9" max="9" width="8.75" style="2" customWidth="1"/>
    <col min="10" max="11" width="3.5" style="2" customWidth="1"/>
    <col min="12" max="12" width="10.625" style="2" customWidth="1"/>
    <col min="13" max="13" width="3.5" style="2" customWidth="1"/>
    <col min="14" max="14" width="8.375" style="2" customWidth="1"/>
    <col min="15" max="16" width="3.5" style="2" customWidth="1"/>
    <col min="17" max="17" width="8" style="2" customWidth="1"/>
    <col min="18" max="18" width="3.5" style="2" customWidth="1"/>
    <col min="19" max="19" width="8" style="2" customWidth="1"/>
    <col min="20" max="21" width="3.5" style="2" customWidth="1"/>
    <col min="22" max="22" width="7.5" style="2" customWidth="1"/>
    <col min="23" max="23" width="9.125" style="2" customWidth="1"/>
    <col min="24" max="24" width="10.875" style="2" customWidth="1"/>
    <col min="25" max="25" width="3.125" style="2" customWidth="1"/>
    <col min="26" max="26" width="13.75" style="2" customWidth="1"/>
    <col min="27" max="27" width="10.875" style="2" customWidth="1"/>
    <col min="28" max="28" width="12.25" style="2" customWidth="1"/>
    <col min="29" max="256" width="9" style="2"/>
    <col min="257" max="257" width="9" style="2" customWidth="1"/>
    <col min="258" max="258" width="5.125" style="2" customWidth="1"/>
    <col min="259" max="264" width="9" style="2" customWidth="1"/>
    <col min="265" max="265" width="8.75" style="2" customWidth="1"/>
    <col min="266" max="267" width="3.5" style="2" customWidth="1"/>
    <col min="268" max="268" width="10.625" style="2" customWidth="1"/>
    <col min="269" max="269" width="3.5" style="2" customWidth="1"/>
    <col min="270" max="270" width="8.375" style="2" customWidth="1"/>
    <col min="271" max="272" width="3.5" style="2" customWidth="1"/>
    <col min="273" max="273" width="8" style="2" customWidth="1"/>
    <col min="274" max="274" width="3.5" style="2" customWidth="1"/>
    <col min="275" max="275" width="8" style="2" customWidth="1"/>
    <col min="276" max="277" width="3.5" style="2" customWidth="1"/>
    <col min="278" max="278" width="7.5" style="2" customWidth="1"/>
    <col min="279" max="279" width="9.125" style="2" customWidth="1"/>
    <col min="280" max="280" width="10.875" style="2" customWidth="1"/>
    <col min="281" max="281" width="3.125" style="2" customWidth="1"/>
    <col min="282" max="282" width="13.75" style="2" customWidth="1"/>
    <col min="283" max="283" width="10.875" style="2" customWidth="1"/>
    <col min="284" max="284" width="12.25" style="2" customWidth="1"/>
    <col min="285" max="512" width="9" style="2"/>
    <col min="513" max="513" width="9" style="2" customWidth="1"/>
    <col min="514" max="514" width="5.125" style="2" customWidth="1"/>
    <col min="515" max="520" width="9" style="2" customWidth="1"/>
    <col min="521" max="521" width="8.75" style="2" customWidth="1"/>
    <col min="522" max="523" width="3.5" style="2" customWidth="1"/>
    <col min="524" max="524" width="10.625" style="2" customWidth="1"/>
    <col min="525" max="525" width="3.5" style="2" customWidth="1"/>
    <col min="526" max="526" width="8.375" style="2" customWidth="1"/>
    <col min="527" max="528" width="3.5" style="2" customWidth="1"/>
    <col min="529" max="529" width="8" style="2" customWidth="1"/>
    <col min="530" max="530" width="3.5" style="2" customWidth="1"/>
    <col min="531" max="531" width="8" style="2" customWidth="1"/>
    <col min="532" max="533" width="3.5" style="2" customWidth="1"/>
    <col min="534" max="534" width="7.5" style="2" customWidth="1"/>
    <col min="535" max="535" width="9.125" style="2" customWidth="1"/>
    <col min="536" max="536" width="10.875" style="2" customWidth="1"/>
    <col min="537" max="537" width="3.125" style="2" customWidth="1"/>
    <col min="538" max="538" width="13.75" style="2" customWidth="1"/>
    <col min="539" max="539" width="10.875" style="2" customWidth="1"/>
    <col min="540" max="540" width="12.25" style="2" customWidth="1"/>
    <col min="541" max="768" width="9" style="2"/>
    <col min="769" max="769" width="9" style="2" customWidth="1"/>
    <col min="770" max="770" width="5.125" style="2" customWidth="1"/>
    <col min="771" max="776" width="9" style="2" customWidth="1"/>
    <col min="777" max="777" width="8.75" style="2" customWidth="1"/>
    <col min="778" max="779" width="3.5" style="2" customWidth="1"/>
    <col min="780" max="780" width="10.625" style="2" customWidth="1"/>
    <col min="781" max="781" width="3.5" style="2" customWidth="1"/>
    <col min="782" max="782" width="8.375" style="2" customWidth="1"/>
    <col min="783" max="784" width="3.5" style="2" customWidth="1"/>
    <col min="785" max="785" width="8" style="2" customWidth="1"/>
    <col min="786" max="786" width="3.5" style="2" customWidth="1"/>
    <col min="787" max="787" width="8" style="2" customWidth="1"/>
    <col min="788" max="789" width="3.5" style="2" customWidth="1"/>
    <col min="790" max="790" width="7.5" style="2" customWidth="1"/>
    <col min="791" max="791" width="9.125" style="2" customWidth="1"/>
    <col min="792" max="792" width="10.875" style="2" customWidth="1"/>
    <col min="793" max="793" width="3.125" style="2" customWidth="1"/>
    <col min="794" max="794" width="13.75" style="2" customWidth="1"/>
    <col min="795" max="795" width="10.875" style="2" customWidth="1"/>
    <col min="796" max="796" width="12.25" style="2" customWidth="1"/>
    <col min="797" max="1024" width="9" style="2"/>
    <col min="1025" max="1025" width="9" style="2" customWidth="1"/>
    <col min="1026" max="1026" width="5.125" style="2" customWidth="1"/>
    <col min="1027" max="1032" width="9" style="2" customWidth="1"/>
    <col min="1033" max="1033" width="8.75" style="2" customWidth="1"/>
    <col min="1034" max="1035" width="3.5" style="2" customWidth="1"/>
    <col min="1036" max="1036" width="10.625" style="2" customWidth="1"/>
    <col min="1037" max="1037" width="3.5" style="2" customWidth="1"/>
    <col min="1038" max="1038" width="8.375" style="2" customWidth="1"/>
    <col min="1039" max="1040" width="3.5" style="2" customWidth="1"/>
    <col min="1041" max="1041" width="8" style="2" customWidth="1"/>
    <col min="1042" max="1042" width="3.5" style="2" customWidth="1"/>
    <col min="1043" max="1043" width="8" style="2" customWidth="1"/>
    <col min="1044" max="1045" width="3.5" style="2" customWidth="1"/>
    <col min="1046" max="1046" width="7.5" style="2" customWidth="1"/>
    <col min="1047" max="1047" width="9.125" style="2" customWidth="1"/>
    <col min="1048" max="1048" width="10.875" style="2" customWidth="1"/>
    <col min="1049" max="1049" width="3.125" style="2" customWidth="1"/>
    <col min="1050" max="1050" width="13.75" style="2" customWidth="1"/>
    <col min="1051" max="1051" width="10.875" style="2" customWidth="1"/>
    <col min="1052" max="1052" width="12.25" style="2" customWidth="1"/>
    <col min="1053" max="1280" width="9" style="2"/>
    <col min="1281" max="1281" width="9" style="2" customWidth="1"/>
    <col min="1282" max="1282" width="5.125" style="2" customWidth="1"/>
    <col min="1283" max="1288" width="9" style="2" customWidth="1"/>
    <col min="1289" max="1289" width="8.75" style="2" customWidth="1"/>
    <col min="1290" max="1291" width="3.5" style="2" customWidth="1"/>
    <col min="1292" max="1292" width="10.625" style="2" customWidth="1"/>
    <col min="1293" max="1293" width="3.5" style="2" customWidth="1"/>
    <col min="1294" max="1294" width="8.375" style="2" customWidth="1"/>
    <col min="1295" max="1296" width="3.5" style="2" customWidth="1"/>
    <col min="1297" max="1297" width="8" style="2" customWidth="1"/>
    <col min="1298" max="1298" width="3.5" style="2" customWidth="1"/>
    <col min="1299" max="1299" width="8" style="2" customWidth="1"/>
    <col min="1300" max="1301" width="3.5" style="2" customWidth="1"/>
    <col min="1302" max="1302" width="7.5" style="2" customWidth="1"/>
    <col min="1303" max="1303" width="9.125" style="2" customWidth="1"/>
    <col min="1304" max="1304" width="10.875" style="2" customWidth="1"/>
    <col min="1305" max="1305" width="3.125" style="2" customWidth="1"/>
    <col min="1306" max="1306" width="13.75" style="2" customWidth="1"/>
    <col min="1307" max="1307" width="10.875" style="2" customWidth="1"/>
    <col min="1308" max="1308" width="12.25" style="2" customWidth="1"/>
    <col min="1309" max="1536" width="9" style="2"/>
    <col min="1537" max="1537" width="9" style="2" customWidth="1"/>
    <col min="1538" max="1538" width="5.125" style="2" customWidth="1"/>
    <col min="1539" max="1544" width="9" style="2" customWidth="1"/>
    <col min="1545" max="1545" width="8.75" style="2" customWidth="1"/>
    <col min="1546" max="1547" width="3.5" style="2" customWidth="1"/>
    <col min="1548" max="1548" width="10.625" style="2" customWidth="1"/>
    <col min="1549" max="1549" width="3.5" style="2" customWidth="1"/>
    <col min="1550" max="1550" width="8.375" style="2" customWidth="1"/>
    <col min="1551" max="1552" width="3.5" style="2" customWidth="1"/>
    <col min="1553" max="1553" width="8" style="2" customWidth="1"/>
    <col min="1554" max="1554" width="3.5" style="2" customWidth="1"/>
    <col min="1555" max="1555" width="8" style="2" customWidth="1"/>
    <col min="1556" max="1557" width="3.5" style="2" customWidth="1"/>
    <col min="1558" max="1558" width="7.5" style="2" customWidth="1"/>
    <col min="1559" max="1559" width="9.125" style="2" customWidth="1"/>
    <col min="1560" max="1560" width="10.875" style="2" customWidth="1"/>
    <col min="1561" max="1561" width="3.125" style="2" customWidth="1"/>
    <col min="1562" max="1562" width="13.75" style="2" customWidth="1"/>
    <col min="1563" max="1563" width="10.875" style="2" customWidth="1"/>
    <col min="1564" max="1564" width="12.25" style="2" customWidth="1"/>
    <col min="1565" max="1792" width="9" style="2"/>
    <col min="1793" max="1793" width="9" style="2" customWidth="1"/>
    <col min="1794" max="1794" width="5.125" style="2" customWidth="1"/>
    <col min="1795" max="1800" width="9" style="2" customWidth="1"/>
    <col min="1801" max="1801" width="8.75" style="2" customWidth="1"/>
    <col min="1802" max="1803" width="3.5" style="2" customWidth="1"/>
    <col min="1804" max="1804" width="10.625" style="2" customWidth="1"/>
    <col min="1805" max="1805" width="3.5" style="2" customWidth="1"/>
    <col min="1806" max="1806" width="8.375" style="2" customWidth="1"/>
    <col min="1807" max="1808" width="3.5" style="2" customWidth="1"/>
    <col min="1809" max="1809" width="8" style="2" customWidth="1"/>
    <col min="1810" max="1810" width="3.5" style="2" customWidth="1"/>
    <col min="1811" max="1811" width="8" style="2" customWidth="1"/>
    <col min="1812" max="1813" width="3.5" style="2" customWidth="1"/>
    <col min="1814" max="1814" width="7.5" style="2" customWidth="1"/>
    <col min="1815" max="1815" width="9.125" style="2" customWidth="1"/>
    <col min="1816" max="1816" width="10.875" style="2" customWidth="1"/>
    <col min="1817" max="1817" width="3.125" style="2" customWidth="1"/>
    <col min="1818" max="1818" width="13.75" style="2" customWidth="1"/>
    <col min="1819" max="1819" width="10.875" style="2" customWidth="1"/>
    <col min="1820" max="1820" width="12.25" style="2" customWidth="1"/>
    <col min="1821" max="2048" width="9" style="2"/>
    <col min="2049" max="2049" width="9" style="2" customWidth="1"/>
    <col min="2050" max="2050" width="5.125" style="2" customWidth="1"/>
    <col min="2051" max="2056" width="9" style="2" customWidth="1"/>
    <col min="2057" max="2057" width="8.75" style="2" customWidth="1"/>
    <col min="2058" max="2059" width="3.5" style="2" customWidth="1"/>
    <col min="2060" max="2060" width="10.625" style="2" customWidth="1"/>
    <col min="2061" max="2061" width="3.5" style="2" customWidth="1"/>
    <col min="2062" max="2062" width="8.375" style="2" customWidth="1"/>
    <col min="2063" max="2064" width="3.5" style="2" customWidth="1"/>
    <col min="2065" max="2065" width="8" style="2" customWidth="1"/>
    <col min="2066" max="2066" width="3.5" style="2" customWidth="1"/>
    <col min="2067" max="2067" width="8" style="2" customWidth="1"/>
    <col min="2068" max="2069" width="3.5" style="2" customWidth="1"/>
    <col min="2070" max="2070" width="7.5" style="2" customWidth="1"/>
    <col min="2071" max="2071" width="9.125" style="2" customWidth="1"/>
    <col min="2072" max="2072" width="10.875" style="2" customWidth="1"/>
    <col min="2073" max="2073" width="3.125" style="2" customWidth="1"/>
    <col min="2074" max="2074" width="13.75" style="2" customWidth="1"/>
    <col min="2075" max="2075" width="10.875" style="2" customWidth="1"/>
    <col min="2076" max="2076" width="12.25" style="2" customWidth="1"/>
    <col min="2077" max="2304" width="9" style="2"/>
    <col min="2305" max="2305" width="9" style="2" customWidth="1"/>
    <col min="2306" max="2306" width="5.125" style="2" customWidth="1"/>
    <col min="2307" max="2312" width="9" style="2" customWidth="1"/>
    <col min="2313" max="2313" width="8.75" style="2" customWidth="1"/>
    <col min="2314" max="2315" width="3.5" style="2" customWidth="1"/>
    <col min="2316" max="2316" width="10.625" style="2" customWidth="1"/>
    <col min="2317" max="2317" width="3.5" style="2" customWidth="1"/>
    <col min="2318" max="2318" width="8.375" style="2" customWidth="1"/>
    <col min="2319" max="2320" width="3.5" style="2" customWidth="1"/>
    <col min="2321" max="2321" width="8" style="2" customWidth="1"/>
    <col min="2322" max="2322" width="3.5" style="2" customWidth="1"/>
    <col min="2323" max="2323" width="8" style="2" customWidth="1"/>
    <col min="2324" max="2325" width="3.5" style="2" customWidth="1"/>
    <col min="2326" max="2326" width="7.5" style="2" customWidth="1"/>
    <col min="2327" max="2327" width="9.125" style="2" customWidth="1"/>
    <col min="2328" max="2328" width="10.875" style="2" customWidth="1"/>
    <col min="2329" max="2329" width="3.125" style="2" customWidth="1"/>
    <col min="2330" max="2330" width="13.75" style="2" customWidth="1"/>
    <col min="2331" max="2331" width="10.875" style="2" customWidth="1"/>
    <col min="2332" max="2332" width="12.25" style="2" customWidth="1"/>
    <col min="2333" max="2560" width="9" style="2"/>
    <col min="2561" max="2561" width="9" style="2" customWidth="1"/>
    <col min="2562" max="2562" width="5.125" style="2" customWidth="1"/>
    <col min="2563" max="2568" width="9" style="2" customWidth="1"/>
    <col min="2569" max="2569" width="8.75" style="2" customWidth="1"/>
    <col min="2570" max="2571" width="3.5" style="2" customWidth="1"/>
    <col min="2572" max="2572" width="10.625" style="2" customWidth="1"/>
    <col min="2573" max="2573" width="3.5" style="2" customWidth="1"/>
    <col min="2574" max="2574" width="8.375" style="2" customWidth="1"/>
    <col min="2575" max="2576" width="3.5" style="2" customWidth="1"/>
    <col min="2577" max="2577" width="8" style="2" customWidth="1"/>
    <col min="2578" max="2578" width="3.5" style="2" customWidth="1"/>
    <col min="2579" max="2579" width="8" style="2" customWidth="1"/>
    <col min="2580" max="2581" width="3.5" style="2" customWidth="1"/>
    <col min="2582" max="2582" width="7.5" style="2" customWidth="1"/>
    <col min="2583" max="2583" width="9.125" style="2" customWidth="1"/>
    <col min="2584" max="2584" width="10.875" style="2" customWidth="1"/>
    <col min="2585" max="2585" width="3.125" style="2" customWidth="1"/>
    <col min="2586" max="2586" width="13.75" style="2" customWidth="1"/>
    <col min="2587" max="2587" width="10.875" style="2" customWidth="1"/>
    <col min="2588" max="2588" width="12.25" style="2" customWidth="1"/>
    <col min="2589" max="2816" width="9" style="2"/>
    <col min="2817" max="2817" width="9" style="2" customWidth="1"/>
    <col min="2818" max="2818" width="5.125" style="2" customWidth="1"/>
    <col min="2819" max="2824" width="9" style="2" customWidth="1"/>
    <col min="2825" max="2825" width="8.75" style="2" customWidth="1"/>
    <col min="2826" max="2827" width="3.5" style="2" customWidth="1"/>
    <col min="2828" max="2828" width="10.625" style="2" customWidth="1"/>
    <col min="2829" max="2829" width="3.5" style="2" customWidth="1"/>
    <col min="2830" max="2830" width="8.375" style="2" customWidth="1"/>
    <col min="2831" max="2832" width="3.5" style="2" customWidth="1"/>
    <col min="2833" max="2833" width="8" style="2" customWidth="1"/>
    <col min="2834" max="2834" width="3.5" style="2" customWidth="1"/>
    <col min="2835" max="2835" width="8" style="2" customWidth="1"/>
    <col min="2836" max="2837" width="3.5" style="2" customWidth="1"/>
    <col min="2838" max="2838" width="7.5" style="2" customWidth="1"/>
    <col min="2839" max="2839" width="9.125" style="2" customWidth="1"/>
    <col min="2840" max="2840" width="10.875" style="2" customWidth="1"/>
    <col min="2841" max="2841" width="3.125" style="2" customWidth="1"/>
    <col min="2842" max="2842" width="13.75" style="2" customWidth="1"/>
    <col min="2843" max="2843" width="10.875" style="2" customWidth="1"/>
    <col min="2844" max="2844" width="12.25" style="2" customWidth="1"/>
    <col min="2845" max="3072" width="9" style="2"/>
    <col min="3073" max="3073" width="9" style="2" customWidth="1"/>
    <col min="3074" max="3074" width="5.125" style="2" customWidth="1"/>
    <col min="3075" max="3080" width="9" style="2" customWidth="1"/>
    <col min="3081" max="3081" width="8.75" style="2" customWidth="1"/>
    <col min="3082" max="3083" width="3.5" style="2" customWidth="1"/>
    <col min="3084" max="3084" width="10.625" style="2" customWidth="1"/>
    <col min="3085" max="3085" width="3.5" style="2" customWidth="1"/>
    <col min="3086" max="3086" width="8.375" style="2" customWidth="1"/>
    <col min="3087" max="3088" width="3.5" style="2" customWidth="1"/>
    <col min="3089" max="3089" width="8" style="2" customWidth="1"/>
    <col min="3090" max="3090" width="3.5" style="2" customWidth="1"/>
    <col min="3091" max="3091" width="8" style="2" customWidth="1"/>
    <col min="3092" max="3093" width="3.5" style="2" customWidth="1"/>
    <col min="3094" max="3094" width="7.5" style="2" customWidth="1"/>
    <col min="3095" max="3095" width="9.125" style="2" customWidth="1"/>
    <col min="3096" max="3096" width="10.875" style="2" customWidth="1"/>
    <col min="3097" max="3097" width="3.125" style="2" customWidth="1"/>
    <col min="3098" max="3098" width="13.75" style="2" customWidth="1"/>
    <col min="3099" max="3099" width="10.875" style="2" customWidth="1"/>
    <col min="3100" max="3100" width="12.25" style="2" customWidth="1"/>
    <col min="3101" max="3328" width="9" style="2"/>
    <col min="3329" max="3329" width="9" style="2" customWidth="1"/>
    <col min="3330" max="3330" width="5.125" style="2" customWidth="1"/>
    <col min="3331" max="3336" width="9" style="2" customWidth="1"/>
    <col min="3337" max="3337" width="8.75" style="2" customWidth="1"/>
    <col min="3338" max="3339" width="3.5" style="2" customWidth="1"/>
    <col min="3340" max="3340" width="10.625" style="2" customWidth="1"/>
    <col min="3341" max="3341" width="3.5" style="2" customWidth="1"/>
    <col min="3342" max="3342" width="8.375" style="2" customWidth="1"/>
    <col min="3343" max="3344" width="3.5" style="2" customWidth="1"/>
    <col min="3345" max="3345" width="8" style="2" customWidth="1"/>
    <col min="3346" max="3346" width="3.5" style="2" customWidth="1"/>
    <col min="3347" max="3347" width="8" style="2" customWidth="1"/>
    <col min="3348" max="3349" width="3.5" style="2" customWidth="1"/>
    <col min="3350" max="3350" width="7.5" style="2" customWidth="1"/>
    <col min="3351" max="3351" width="9.125" style="2" customWidth="1"/>
    <col min="3352" max="3352" width="10.875" style="2" customWidth="1"/>
    <col min="3353" max="3353" width="3.125" style="2" customWidth="1"/>
    <col min="3354" max="3354" width="13.75" style="2" customWidth="1"/>
    <col min="3355" max="3355" width="10.875" style="2" customWidth="1"/>
    <col min="3356" max="3356" width="12.25" style="2" customWidth="1"/>
    <col min="3357" max="3584" width="9" style="2"/>
    <col min="3585" max="3585" width="9" style="2" customWidth="1"/>
    <col min="3586" max="3586" width="5.125" style="2" customWidth="1"/>
    <col min="3587" max="3592" width="9" style="2" customWidth="1"/>
    <col min="3593" max="3593" width="8.75" style="2" customWidth="1"/>
    <col min="3594" max="3595" width="3.5" style="2" customWidth="1"/>
    <col min="3596" max="3596" width="10.625" style="2" customWidth="1"/>
    <col min="3597" max="3597" width="3.5" style="2" customWidth="1"/>
    <col min="3598" max="3598" width="8.375" style="2" customWidth="1"/>
    <col min="3599" max="3600" width="3.5" style="2" customWidth="1"/>
    <col min="3601" max="3601" width="8" style="2" customWidth="1"/>
    <col min="3602" max="3602" width="3.5" style="2" customWidth="1"/>
    <col min="3603" max="3603" width="8" style="2" customWidth="1"/>
    <col min="3604" max="3605" width="3.5" style="2" customWidth="1"/>
    <col min="3606" max="3606" width="7.5" style="2" customWidth="1"/>
    <col min="3607" max="3607" width="9.125" style="2" customWidth="1"/>
    <col min="3608" max="3608" width="10.875" style="2" customWidth="1"/>
    <col min="3609" max="3609" width="3.125" style="2" customWidth="1"/>
    <col min="3610" max="3610" width="13.75" style="2" customWidth="1"/>
    <col min="3611" max="3611" width="10.875" style="2" customWidth="1"/>
    <col min="3612" max="3612" width="12.25" style="2" customWidth="1"/>
    <col min="3613" max="3840" width="9" style="2"/>
    <col min="3841" max="3841" width="9" style="2" customWidth="1"/>
    <col min="3842" max="3842" width="5.125" style="2" customWidth="1"/>
    <col min="3843" max="3848" width="9" style="2" customWidth="1"/>
    <col min="3849" max="3849" width="8.75" style="2" customWidth="1"/>
    <col min="3850" max="3851" width="3.5" style="2" customWidth="1"/>
    <col min="3852" max="3852" width="10.625" style="2" customWidth="1"/>
    <col min="3853" max="3853" width="3.5" style="2" customWidth="1"/>
    <col min="3854" max="3854" width="8.375" style="2" customWidth="1"/>
    <col min="3855" max="3856" width="3.5" style="2" customWidth="1"/>
    <col min="3857" max="3857" width="8" style="2" customWidth="1"/>
    <col min="3858" max="3858" width="3.5" style="2" customWidth="1"/>
    <col min="3859" max="3859" width="8" style="2" customWidth="1"/>
    <col min="3860" max="3861" width="3.5" style="2" customWidth="1"/>
    <col min="3862" max="3862" width="7.5" style="2" customWidth="1"/>
    <col min="3863" max="3863" width="9.125" style="2" customWidth="1"/>
    <col min="3864" max="3864" width="10.875" style="2" customWidth="1"/>
    <col min="3865" max="3865" width="3.125" style="2" customWidth="1"/>
    <col min="3866" max="3866" width="13.75" style="2" customWidth="1"/>
    <col min="3867" max="3867" width="10.875" style="2" customWidth="1"/>
    <col min="3868" max="3868" width="12.25" style="2" customWidth="1"/>
    <col min="3869" max="4096" width="9" style="2"/>
    <col min="4097" max="4097" width="9" style="2" customWidth="1"/>
    <col min="4098" max="4098" width="5.125" style="2" customWidth="1"/>
    <col min="4099" max="4104" width="9" style="2" customWidth="1"/>
    <col min="4105" max="4105" width="8.75" style="2" customWidth="1"/>
    <col min="4106" max="4107" width="3.5" style="2" customWidth="1"/>
    <col min="4108" max="4108" width="10.625" style="2" customWidth="1"/>
    <col min="4109" max="4109" width="3.5" style="2" customWidth="1"/>
    <col min="4110" max="4110" width="8.375" style="2" customWidth="1"/>
    <col min="4111" max="4112" width="3.5" style="2" customWidth="1"/>
    <col min="4113" max="4113" width="8" style="2" customWidth="1"/>
    <col min="4114" max="4114" width="3.5" style="2" customWidth="1"/>
    <col min="4115" max="4115" width="8" style="2" customWidth="1"/>
    <col min="4116" max="4117" width="3.5" style="2" customWidth="1"/>
    <col min="4118" max="4118" width="7.5" style="2" customWidth="1"/>
    <col min="4119" max="4119" width="9.125" style="2" customWidth="1"/>
    <col min="4120" max="4120" width="10.875" style="2" customWidth="1"/>
    <col min="4121" max="4121" width="3.125" style="2" customWidth="1"/>
    <col min="4122" max="4122" width="13.75" style="2" customWidth="1"/>
    <col min="4123" max="4123" width="10.875" style="2" customWidth="1"/>
    <col min="4124" max="4124" width="12.25" style="2" customWidth="1"/>
    <col min="4125" max="4352" width="9" style="2"/>
    <col min="4353" max="4353" width="9" style="2" customWidth="1"/>
    <col min="4354" max="4354" width="5.125" style="2" customWidth="1"/>
    <col min="4355" max="4360" width="9" style="2" customWidth="1"/>
    <col min="4361" max="4361" width="8.75" style="2" customWidth="1"/>
    <col min="4362" max="4363" width="3.5" style="2" customWidth="1"/>
    <col min="4364" max="4364" width="10.625" style="2" customWidth="1"/>
    <col min="4365" max="4365" width="3.5" style="2" customWidth="1"/>
    <col min="4366" max="4366" width="8.375" style="2" customWidth="1"/>
    <col min="4367" max="4368" width="3.5" style="2" customWidth="1"/>
    <col min="4369" max="4369" width="8" style="2" customWidth="1"/>
    <col min="4370" max="4370" width="3.5" style="2" customWidth="1"/>
    <col min="4371" max="4371" width="8" style="2" customWidth="1"/>
    <col min="4372" max="4373" width="3.5" style="2" customWidth="1"/>
    <col min="4374" max="4374" width="7.5" style="2" customWidth="1"/>
    <col min="4375" max="4375" width="9.125" style="2" customWidth="1"/>
    <col min="4376" max="4376" width="10.875" style="2" customWidth="1"/>
    <col min="4377" max="4377" width="3.125" style="2" customWidth="1"/>
    <col min="4378" max="4378" width="13.75" style="2" customWidth="1"/>
    <col min="4379" max="4379" width="10.875" style="2" customWidth="1"/>
    <col min="4380" max="4380" width="12.25" style="2" customWidth="1"/>
    <col min="4381" max="4608" width="9" style="2"/>
    <col min="4609" max="4609" width="9" style="2" customWidth="1"/>
    <col min="4610" max="4610" width="5.125" style="2" customWidth="1"/>
    <col min="4611" max="4616" width="9" style="2" customWidth="1"/>
    <col min="4617" max="4617" width="8.75" style="2" customWidth="1"/>
    <col min="4618" max="4619" width="3.5" style="2" customWidth="1"/>
    <col min="4620" max="4620" width="10.625" style="2" customWidth="1"/>
    <col min="4621" max="4621" width="3.5" style="2" customWidth="1"/>
    <col min="4622" max="4622" width="8.375" style="2" customWidth="1"/>
    <col min="4623" max="4624" width="3.5" style="2" customWidth="1"/>
    <col min="4625" max="4625" width="8" style="2" customWidth="1"/>
    <col min="4626" max="4626" width="3.5" style="2" customWidth="1"/>
    <col min="4627" max="4627" width="8" style="2" customWidth="1"/>
    <col min="4628" max="4629" width="3.5" style="2" customWidth="1"/>
    <col min="4630" max="4630" width="7.5" style="2" customWidth="1"/>
    <col min="4631" max="4631" width="9.125" style="2" customWidth="1"/>
    <col min="4632" max="4632" width="10.875" style="2" customWidth="1"/>
    <col min="4633" max="4633" width="3.125" style="2" customWidth="1"/>
    <col min="4634" max="4634" width="13.75" style="2" customWidth="1"/>
    <col min="4635" max="4635" width="10.875" style="2" customWidth="1"/>
    <col min="4636" max="4636" width="12.25" style="2" customWidth="1"/>
    <col min="4637" max="4864" width="9" style="2"/>
    <col min="4865" max="4865" width="9" style="2" customWidth="1"/>
    <col min="4866" max="4866" width="5.125" style="2" customWidth="1"/>
    <col min="4867" max="4872" width="9" style="2" customWidth="1"/>
    <col min="4873" max="4873" width="8.75" style="2" customWidth="1"/>
    <col min="4874" max="4875" width="3.5" style="2" customWidth="1"/>
    <col min="4876" max="4876" width="10.625" style="2" customWidth="1"/>
    <col min="4877" max="4877" width="3.5" style="2" customWidth="1"/>
    <col min="4878" max="4878" width="8.375" style="2" customWidth="1"/>
    <col min="4879" max="4880" width="3.5" style="2" customWidth="1"/>
    <col min="4881" max="4881" width="8" style="2" customWidth="1"/>
    <col min="4882" max="4882" width="3.5" style="2" customWidth="1"/>
    <col min="4883" max="4883" width="8" style="2" customWidth="1"/>
    <col min="4884" max="4885" width="3.5" style="2" customWidth="1"/>
    <col min="4886" max="4886" width="7.5" style="2" customWidth="1"/>
    <col min="4887" max="4887" width="9.125" style="2" customWidth="1"/>
    <col min="4888" max="4888" width="10.875" style="2" customWidth="1"/>
    <col min="4889" max="4889" width="3.125" style="2" customWidth="1"/>
    <col min="4890" max="4890" width="13.75" style="2" customWidth="1"/>
    <col min="4891" max="4891" width="10.875" style="2" customWidth="1"/>
    <col min="4892" max="4892" width="12.25" style="2" customWidth="1"/>
    <col min="4893" max="5120" width="9" style="2"/>
    <col min="5121" max="5121" width="9" style="2" customWidth="1"/>
    <col min="5122" max="5122" width="5.125" style="2" customWidth="1"/>
    <col min="5123" max="5128" width="9" style="2" customWidth="1"/>
    <col min="5129" max="5129" width="8.75" style="2" customWidth="1"/>
    <col min="5130" max="5131" width="3.5" style="2" customWidth="1"/>
    <col min="5132" max="5132" width="10.625" style="2" customWidth="1"/>
    <col min="5133" max="5133" width="3.5" style="2" customWidth="1"/>
    <col min="5134" max="5134" width="8.375" style="2" customWidth="1"/>
    <col min="5135" max="5136" width="3.5" style="2" customWidth="1"/>
    <col min="5137" max="5137" width="8" style="2" customWidth="1"/>
    <col min="5138" max="5138" width="3.5" style="2" customWidth="1"/>
    <col min="5139" max="5139" width="8" style="2" customWidth="1"/>
    <col min="5140" max="5141" width="3.5" style="2" customWidth="1"/>
    <col min="5142" max="5142" width="7.5" style="2" customWidth="1"/>
    <col min="5143" max="5143" width="9.125" style="2" customWidth="1"/>
    <col min="5144" max="5144" width="10.875" style="2" customWidth="1"/>
    <col min="5145" max="5145" width="3.125" style="2" customWidth="1"/>
    <col min="5146" max="5146" width="13.75" style="2" customWidth="1"/>
    <col min="5147" max="5147" width="10.875" style="2" customWidth="1"/>
    <col min="5148" max="5148" width="12.25" style="2" customWidth="1"/>
    <col min="5149" max="5376" width="9" style="2"/>
    <col min="5377" max="5377" width="9" style="2" customWidth="1"/>
    <col min="5378" max="5378" width="5.125" style="2" customWidth="1"/>
    <col min="5379" max="5384" width="9" style="2" customWidth="1"/>
    <col min="5385" max="5385" width="8.75" style="2" customWidth="1"/>
    <col min="5386" max="5387" width="3.5" style="2" customWidth="1"/>
    <col min="5388" max="5388" width="10.625" style="2" customWidth="1"/>
    <col min="5389" max="5389" width="3.5" style="2" customWidth="1"/>
    <col min="5390" max="5390" width="8.375" style="2" customWidth="1"/>
    <col min="5391" max="5392" width="3.5" style="2" customWidth="1"/>
    <col min="5393" max="5393" width="8" style="2" customWidth="1"/>
    <col min="5394" max="5394" width="3.5" style="2" customWidth="1"/>
    <col min="5395" max="5395" width="8" style="2" customWidth="1"/>
    <col min="5396" max="5397" width="3.5" style="2" customWidth="1"/>
    <col min="5398" max="5398" width="7.5" style="2" customWidth="1"/>
    <col min="5399" max="5399" width="9.125" style="2" customWidth="1"/>
    <col min="5400" max="5400" width="10.875" style="2" customWidth="1"/>
    <col min="5401" max="5401" width="3.125" style="2" customWidth="1"/>
    <col min="5402" max="5402" width="13.75" style="2" customWidth="1"/>
    <col min="5403" max="5403" width="10.875" style="2" customWidth="1"/>
    <col min="5404" max="5404" width="12.25" style="2" customWidth="1"/>
    <col min="5405" max="5632" width="9" style="2"/>
    <col min="5633" max="5633" width="9" style="2" customWidth="1"/>
    <col min="5634" max="5634" width="5.125" style="2" customWidth="1"/>
    <col min="5635" max="5640" width="9" style="2" customWidth="1"/>
    <col min="5641" max="5641" width="8.75" style="2" customWidth="1"/>
    <col min="5642" max="5643" width="3.5" style="2" customWidth="1"/>
    <col min="5644" max="5644" width="10.625" style="2" customWidth="1"/>
    <col min="5645" max="5645" width="3.5" style="2" customWidth="1"/>
    <col min="5646" max="5646" width="8.375" style="2" customWidth="1"/>
    <col min="5647" max="5648" width="3.5" style="2" customWidth="1"/>
    <col min="5649" max="5649" width="8" style="2" customWidth="1"/>
    <col min="5650" max="5650" width="3.5" style="2" customWidth="1"/>
    <col min="5651" max="5651" width="8" style="2" customWidth="1"/>
    <col min="5652" max="5653" width="3.5" style="2" customWidth="1"/>
    <col min="5654" max="5654" width="7.5" style="2" customWidth="1"/>
    <col min="5655" max="5655" width="9.125" style="2" customWidth="1"/>
    <col min="5656" max="5656" width="10.875" style="2" customWidth="1"/>
    <col min="5657" max="5657" width="3.125" style="2" customWidth="1"/>
    <col min="5658" max="5658" width="13.75" style="2" customWidth="1"/>
    <col min="5659" max="5659" width="10.875" style="2" customWidth="1"/>
    <col min="5660" max="5660" width="12.25" style="2" customWidth="1"/>
    <col min="5661" max="5888" width="9" style="2"/>
    <col min="5889" max="5889" width="9" style="2" customWidth="1"/>
    <col min="5890" max="5890" width="5.125" style="2" customWidth="1"/>
    <col min="5891" max="5896" width="9" style="2" customWidth="1"/>
    <col min="5897" max="5897" width="8.75" style="2" customWidth="1"/>
    <col min="5898" max="5899" width="3.5" style="2" customWidth="1"/>
    <col min="5900" max="5900" width="10.625" style="2" customWidth="1"/>
    <col min="5901" max="5901" width="3.5" style="2" customWidth="1"/>
    <col min="5902" max="5902" width="8.375" style="2" customWidth="1"/>
    <col min="5903" max="5904" width="3.5" style="2" customWidth="1"/>
    <col min="5905" max="5905" width="8" style="2" customWidth="1"/>
    <col min="5906" max="5906" width="3.5" style="2" customWidth="1"/>
    <col min="5907" max="5907" width="8" style="2" customWidth="1"/>
    <col min="5908" max="5909" width="3.5" style="2" customWidth="1"/>
    <col min="5910" max="5910" width="7.5" style="2" customWidth="1"/>
    <col min="5911" max="5911" width="9.125" style="2" customWidth="1"/>
    <col min="5912" max="5912" width="10.875" style="2" customWidth="1"/>
    <col min="5913" max="5913" width="3.125" style="2" customWidth="1"/>
    <col min="5914" max="5914" width="13.75" style="2" customWidth="1"/>
    <col min="5915" max="5915" width="10.875" style="2" customWidth="1"/>
    <col min="5916" max="5916" width="12.25" style="2" customWidth="1"/>
    <col min="5917" max="6144" width="9" style="2"/>
    <col min="6145" max="6145" width="9" style="2" customWidth="1"/>
    <col min="6146" max="6146" width="5.125" style="2" customWidth="1"/>
    <col min="6147" max="6152" width="9" style="2" customWidth="1"/>
    <col min="6153" max="6153" width="8.75" style="2" customWidth="1"/>
    <col min="6154" max="6155" width="3.5" style="2" customWidth="1"/>
    <col min="6156" max="6156" width="10.625" style="2" customWidth="1"/>
    <col min="6157" max="6157" width="3.5" style="2" customWidth="1"/>
    <col min="6158" max="6158" width="8.375" style="2" customWidth="1"/>
    <col min="6159" max="6160" width="3.5" style="2" customWidth="1"/>
    <col min="6161" max="6161" width="8" style="2" customWidth="1"/>
    <col min="6162" max="6162" width="3.5" style="2" customWidth="1"/>
    <col min="6163" max="6163" width="8" style="2" customWidth="1"/>
    <col min="6164" max="6165" width="3.5" style="2" customWidth="1"/>
    <col min="6166" max="6166" width="7.5" style="2" customWidth="1"/>
    <col min="6167" max="6167" width="9.125" style="2" customWidth="1"/>
    <col min="6168" max="6168" width="10.875" style="2" customWidth="1"/>
    <col min="6169" max="6169" width="3.125" style="2" customWidth="1"/>
    <col min="6170" max="6170" width="13.75" style="2" customWidth="1"/>
    <col min="6171" max="6171" width="10.875" style="2" customWidth="1"/>
    <col min="6172" max="6172" width="12.25" style="2" customWidth="1"/>
    <col min="6173" max="6400" width="9" style="2"/>
    <col min="6401" max="6401" width="9" style="2" customWidth="1"/>
    <col min="6402" max="6402" width="5.125" style="2" customWidth="1"/>
    <col min="6403" max="6408" width="9" style="2" customWidth="1"/>
    <col min="6409" max="6409" width="8.75" style="2" customWidth="1"/>
    <col min="6410" max="6411" width="3.5" style="2" customWidth="1"/>
    <col min="6412" max="6412" width="10.625" style="2" customWidth="1"/>
    <col min="6413" max="6413" width="3.5" style="2" customWidth="1"/>
    <col min="6414" max="6414" width="8.375" style="2" customWidth="1"/>
    <col min="6415" max="6416" width="3.5" style="2" customWidth="1"/>
    <col min="6417" max="6417" width="8" style="2" customWidth="1"/>
    <col min="6418" max="6418" width="3.5" style="2" customWidth="1"/>
    <col min="6419" max="6419" width="8" style="2" customWidth="1"/>
    <col min="6420" max="6421" width="3.5" style="2" customWidth="1"/>
    <col min="6422" max="6422" width="7.5" style="2" customWidth="1"/>
    <col min="6423" max="6423" width="9.125" style="2" customWidth="1"/>
    <col min="6424" max="6424" width="10.875" style="2" customWidth="1"/>
    <col min="6425" max="6425" width="3.125" style="2" customWidth="1"/>
    <col min="6426" max="6426" width="13.75" style="2" customWidth="1"/>
    <col min="6427" max="6427" width="10.875" style="2" customWidth="1"/>
    <col min="6428" max="6428" width="12.25" style="2" customWidth="1"/>
    <col min="6429" max="6656" width="9" style="2"/>
    <col min="6657" max="6657" width="9" style="2" customWidth="1"/>
    <col min="6658" max="6658" width="5.125" style="2" customWidth="1"/>
    <col min="6659" max="6664" width="9" style="2" customWidth="1"/>
    <col min="6665" max="6665" width="8.75" style="2" customWidth="1"/>
    <col min="6666" max="6667" width="3.5" style="2" customWidth="1"/>
    <col min="6668" max="6668" width="10.625" style="2" customWidth="1"/>
    <col min="6669" max="6669" width="3.5" style="2" customWidth="1"/>
    <col min="6670" max="6670" width="8.375" style="2" customWidth="1"/>
    <col min="6671" max="6672" width="3.5" style="2" customWidth="1"/>
    <col min="6673" max="6673" width="8" style="2" customWidth="1"/>
    <col min="6674" max="6674" width="3.5" style="2" customWidth="1"/>
    <col min="6675" max="6675" width="8" style="2" customWidth="1"/>
    <col min="6676" max="6677" width="3.5" style="2" customWidth="1"/>
    <col min="6678" max="6678" width="7.5" style="2" customWidth="1"/>
    <col min="6679" max="6679" width="9.125" style="2" customWidth="1"/>
    <col min="6680" max="6680" width="10.875" style="2" customWidth="1"/>
    <col min="6681" max="6681" width="3.125" style="2" customWidth="1"/>
    <col min="6682" max="6682" width="13.75" style="2" customWidth="1"/>
    <col min="6683" max="6683" width="10.875" style="2" customWidth="1"/>
    <col min="6684" max="6684" width="12.25" style="2" customWidth="1"/>
    <col min="6685" max="6912" width="9" style="2"/>
    <col min="6913" max="6913" width="9" style="2" customWidth="1"/>
    <col min="6914" max="6914" width="5.125" style="2" customWidth="1"/>
    <col min="6915" max="6920" width="9" style="2" customWidth="1"/>
    <col min="6921" max="6921" width="8.75" style="2" customWidth="1"/>
    <col min="6922" max="6923" width="3.5" style="2" customWidth="1"/>
    <col min="6924" max="6924" width="10.625" style="2" customWidth="1"/>
    <col min="6925" max="6925" width="3.5" style="2" customWidth="1"/>
    <col min="6926" max="6926" width="8.375" style="2" customWidth="1"/>
    <col min="6927" max="6928" width="3.5" style="2" customWidth="1"/>
    <col min="6929" max="6929" width="8" style="2" customWidth="1"/>
    <col min="6930" max="6930" width="3.5" style="2" customWidth="1"/>
    <col min="6931" max="6931" width="8" style="2" customWidth="1"/>
    <col min="6932" max="6933" width="3.5" style="2" customWidth="1"/>
    <col min="6934" max="6934" width="7.5" style="2" customWidth="1"/>
    <col min="6935" max="6935" width="9.125" style="2" customWidth="1"/>
    <col min="6936" max="6936" width="10.875" style="2" customWidth="1"/>
    <col min="6937" max="6937" width="3.125" style="2" customWidth="1"/>
    <col min="6938" max="6938" width="13.75" style="2" customWidth="1"/>
    <col min="6939" max="6939" width="10.875" style="2" customWidth="1"/>
    <col min="6940" max="6940" width="12.25" style="2" customWidth="1"/>
    <col min="6941" max="7168" width="9" style="2"/>
    <col min="7169" max="7169" width="9" style="2" customWidth="1"/>
    <col min="7170" max="7170" width="5.125" style="2" customWidth="1"/>
    <col min="7171" max="7176" width="9" style="2" customWidth="1"/>
    <col min="7177" max="7177" width="8.75" style="2" customWidth="1"/>
    <col min="7178" max="7179" width="3.5" style="2" customWidth="1"/>
    <col min="7180" max="7180" width="10.625" style="2" customWidth="1"/>
    <col min="7181" max="7181" width="3.5" style="2" customWidth="1"/>
    <col min="7182" max="7182" width="8.375" style="2" customWidth="1"/>
    <col min="7183" max="7184" width="3.5" style="2" customWidth="1"/>
    <col min="7185" max="7185" width="8" style="2" customWidth="1"/>
    <col min="7186" max="7186" width="3.5" style="2" customWidth="1"/>
    <col min="7187" max="7187" width="8" style="2" customWidth="1"/>
    <col min="7188" max="7189" width="3.5" style="2" customWidth="1"/>
    <col min="7190" max="7190" width="7.5" style="2" customWidth="1"/>
    <col min="7191" max="7191" width="9.125" style="2" customWidth="1"/>
    <col min="7192" max="7192" width="10.875" style="2" customWidth="1"/>
    <col min="7193" max="7193" width="3.125" style="2" customWidth="1"/>
    <col min="7194" max="7194" width="13.75" style="2" customWidth="1"/>
    <col min="7195" max="7195" width="10.875" style="2" customWidth="1"/>
    <col min="7196" max="7196" width="12.25" style="2" customWidth="1"/>
    <col min="7197" max="7424" width="9" style="2"/>
    <col min="7425" max="7425" width="9" style="2" customWidth="1"/>
    <col min="7426" max="7426" width="5.125" style="2" customWidth="1"/>
    <col min="7427" max="7432" width="9" style="2" customWidth="1"/>
    <col min="7433" max="7433" width="8.75" style="2" customWidth="1"/>
    <col min="7434" max="7435" width="3.5" style="2" customWidth="1"/>
    <col min="7436" max="7436" width="10.625" style="2" customWidth="1"/>
    <col min="7437" max="7437" width="3.5" style="2" customWidth="1"/>
    <col min="7438" max="7438" width="8.375" style="2" customWidth="1"/>
    <col min="7439" max="7440" width="3.5" style="2" customWidth="1"/>
    <col min="7441" max="7441" width="8" style="2" customWidth="1"/>
    <col min="7442" max="7442" width="3.5" style="2" customWidth="1"/>
    <col min="7443" max="7443" width="8" style="2" customWidth="1"/>
    <col min="7444" max="7445" width="3.5" style="2" customWidth="1"/>
    <col min="7446" max="7446" width="7.5" style="2" customWidth="1"/>
    <col min="7447" max="7447" width="9.125" style="2" customWidth="1"/>
    <col min="7448" max="7448" width="10.875" style="2" customWidth="1"/>
    <col min="7449" max="7449" width="3.125" style="2" customWidth="1"/>
    <col min="7450" max="7450" width="13.75" style="2" customWidth="1"/>
    <col min="7451" max="7451" width="10.875" style="2" customWidth="1"/>
    <col min="7452" max="7452" width="12.25" style="2" customWidth="1"/>
    <col min="7453" max="7680" width="9" style="2"/>
    <col min="7681" max="7681" width="9" style="2" customWidth="1"/>
    <col min="7682" max="7682" width="5.125" style="2" customWidth="1"/>
    <col min="7683" max="7688" width="9" style="2" customWidth="1"/>
    <col min="7689" max="7689" width="8.75" style="2" customWidth="1"/>
    <col min="7690" max="7691" width="3.5" style="2" customWidth="1"/>
    <col min="7692" max="7692" width="10.625" style="2" customWidth="1"/>
    <col min="7693" max="7693" width="3.5" style="2" customWidth="1"/>
    <col min="7694" max="7694" width="8.375" style="2" customWidth="1"/>
    <col min="7695" max="7696" width="3.5" style="2" customWidth="1"/>
    <col min="7697" max="7697" width="8" style="2" customWidth="1"/>
    <col min="7698" max="7698" width="3.5" style="2" customWidth="1"/>
    <col min="7699" max="7699" width="8" style="2" customWidth="1"/>
    <col min="7700" max="7701" width="3.5" style="2" customWidth="1"/>
    <col min="7702" max="7702" width="7.5" style="2" customWidth="1"/>
    <col min="7703" max="7703" width="9.125" style="2" customWidth="1"/>
    <col min="7704" max="7704" width="10.875" style="2" customWidth="1"/>
    <col min="7705" max="7705" width="3.125" style="2" customWidth="1"/>
    <col min="7706" max="7706" width="13.75" style="2" customWidth="1"/>
    <col min="7707" max="7707" width="10.875" style="2" customWidth="1"/>
    <col min="7708" max="7708" width="12.25" style="2" customWidth="1"/>
    <col min="7709" max="7936" width="9" style="2"/>
    <col min="7937" max="7937" width="9" style="2" customWidth="1"/>
    <col min="7938" max="7938" width="5.125" style="2" customWidth="1"/>
    <col min="7939" max="7944" width="9" style="2" customWidth="1"/>
    <col min="7945" max="7945" width="8.75" style="2" customWidth="1"/>
    <col min="7946" max="7947" width="3.5" style="2" customWidth="1"/>
    <col min="7948" max="7948" width="10.625" style="2" customWidth="1"/>
    <col min="7949" max="7949" width="3.5" style="2" customWidth="1"/>
    <col min="7950" max="7950" width="8.375" style="2" customWidth="1"/>
    <col min="7951" max="7952" width="3.5" style="2" customWidth="1"/>
    <col min="7953" max="7953" width="8" style="2" customWidth="1"/>
    <col min="7954" max="7954" width="3.5" style="2" customWidth="1"/>
    <col min="7955" max="7955" width="8" style="2" customWidth="1"/>
    <col min="7956" max="7957" width="3.5" style="2" customWidth="1"/>
    <col min="7958" max="7958" width="7.5" style="2" customWidth="1"/>
    <col min="7959" max="7959" width="9.125" style="2" customWidth="1"/>
    <col min="7960" max="7960" width="10.875" style="2" customWidth="1"/>
    <col min="7961" max="7961" width="3.125" style="2" customWidth="1"/>
    <col min="7962" max="7962" width="13.75" style="2" customWidth="1"/>
    <col min="7963" max="7963" width="10.875" style="2" customWidth="1"/>
    <col min="7964" max="7964" width="12.25" style="2" customWidth="1"/>
    <col min="7965" max="8192" width="9" style="2"/>
    <col min="8193" max="8193" width="9" style="2" customWidth="1"/>
    <col min="8194" max="8194" width="5.125" style="2" customWidth="1"/>
    <col min="8195" max="8200" width="9" style="2" customWidth="1"/>
    <col min="8201" max="8201" width="8.75" style="2" customWidth="1"/>
    <col min="8202" max="8203" width="3.5" style="2" customWidth="1"/>
    <col min="8204" max="8204" width="10.625" style="2" customWidth="1"/>
    <col min="8205" max="8205" width="3.5" style="2" customWidth="1"/>
    <col min="8206" max="8206" width="8.375" style="2" customWidth="1"/>
    <col min="8207" max="8208" width="3.5" style="2" customWidth="1"/>
    <col min="8209" max="8209" width="8" style="2" customWidth="1"/>
    <col min="8210" max="8210" width="3.5" style="2" customWidth="1"/>
    <col min="8211" max="8211" width="8" style="2" customWidth="1"/>
    <col min="8212" max="8213" width="3.5" style="2" customWidth="1"/>
    <col min="8214" max="8214" width="7.5" style="2" customWidth="1"/>
    <col min="8215" max="8215" width="9.125" style="2" customWidth="1"/>
    <col min="8216" max="8216" width="10.875" style="2" customWidth="1"/>
    <col min="8217" max="8217" width="3.125" style="2" customWidth="1"/>
    <col min="8218" max="8218" width="13.75" style="2" customWidth="1"/>
    <col min="8219" max="8219" width="10.875" style="2" customWidth="1"/>
    <col min="8220" max="8220" width="12.25" style="2" customWidth="1"/>
    <col min="8221" max="8448" width="9" style="2"/>
    <col min="8449" max="8449" width="9" style="2" customWidth="1"/>
    <col min="8450" max="8450" width="5.125" style="2" customWidth="1"/>
    <col min="8451" max="8456" width="9" style="2" customWidth="1"/>
    <col min="8457" max="8457" width="8.75" style="2" customWidth="1"/>
    <col min="8458" max="8459" width="3.5" style="2" customWidth="1"/>
    <col min="8460" max="8460" width="10.625" style="2" customWidth="1"/>
    <col min="8461" max="8461" width="3.5" style="2" customWidth="1"/>
    <col min="8462" max="8462" width="8.375" style="2" customWidth="1"/>
    <col min="8463" max="8464" width="3.5" style="2" customWidth="1"/>
    <col min="8465" max="8465" width="8" style="2" customWidth="1"/>
    <col min="8466" max="8466" width="3.5" style="2" customWidth="1"/>
    <col min="8467" max="8467" width="8" style="2" customWidth="1"/>
    <col min="8468" max="8469" width="3.5" style="2" customWidth="1"/>
    <col min="8470" max="8470" width="7.5" style="2" customWidth="1"/>
    <col min="8471" max="8471" width="9.125" style="2" customWidth="1"/>
    <col min="8472" max="8472" width="10.875" style="2" customWidth="1"/>
    <col min="8473" max="8473" width="3.125" style="2" customWidth="1"/>
    <col min="8474" max="8474" width="13.75" style="2" customWidth="1"/>
    <col min="8475" max="8475" width="10.875" style="2" customWidth="1"/>
    <col min="8476" max="8476" width="12.25" style="2" customWidth="1"/>
    <col min="8477" max="8704" width="9" style="2"/>
    <col min="8705" max="8705" width="9" style="2" customWidth="1"/>
    <col min="8706" max="8706" width="5.125" style="2" customWidth="1"/>
    <col min="8707" max="8712" width="9" style="2" customWidth="1"/>
    <col min="8713" max="8713" width="8.75" style="2" customWidth="1"/>
    <col min="8714" max="8715" width="3.5" style="2" customWidth="1"/>
    <col min="8716" max="8716" width="10.625" style="2" customWidth="1"/>
    <col min="8717" max="8717" width="3.5" style="2" customWidth="1"/>
    <col min="8718" max="8718" width="8.375" style="2" customWidth="1"/>
    <col min="8719" max="8720" width="3.5" style="2" customWidth="1"/>
    <col min="8721" max="8721" width="8" style="2" customWidth="1"/>
    <col min="8722" max="8722" width="3.5" style="2" customWidth="1"/>
    <col min="8723" max="8723" width="8" style="2" customWidth="1"/>
    <col min="8724" max="8725" width="3.5" style="2" customWidth="1"/>
    <col min="8726" max="8726" width="7.5" style="2" customWidth="1"/>
    <col min="8727" max="8727" width="9.125" style="2" customWidth="1"/>
    <col min="8728" max="8728" width="10.875" style="2" customWidth="1"/>
    <col min="8729" max="8729" width="3.125" style="2" customWidth="1"/>
    <col min="8730" max="8730" width="13.75" style="2" customWidth="1"/>
    <col min="8731" max="8731" width="10.875" style="2" customWidth="1"/>
    <col min="8732" max="8732" width="12.25" style="2" customWidth="1"/>
    <col min="8733" max="8960" width="9" style="2"/>
    <col min="8961" max="8961" width="9" style="2" customWidth="1"/>
    <col min="8962" max="8962" width="5.125" style="2" customWidth="1"/>
    <col min="8963" max="8968" width="9" style="2" customWidth="1"/>
    <col min="8969" max="8969" width="8.75" style="2" customWidth="1"/>
    <col min="8970" max="8971" width="3.5" style="2" customWidth="1"/>
    <col min="8972" max="8972" width="10.625" style="2" customWidth="1"/>
    <col min="8973" max="8973" width="3.5" style="2" customWidth="1"/>
    <col min="8974" max="8974" width="8.375" style="2" customWidth="1"/>
    <col min="8975" max="8976" width="3.5" style="2" customWidth="1"/>
    <col min="8977" max="8977" width="8" style="2" customWidth="1"/>
    <col min="8978" max="8978" width="3.5" style="2" customWidth="1"/>
    <col min="8979" max="8979" width="8" style="2" customWidth="1"/>
    <col min="8980" max="8981" width="3.5" style="2" customWidth="1"/>
    <col min="8982" max="8982" width="7.5" style="2" customWidth="1"/>
    <col min="8983" max="8983" width="9.125" style="2" customWidth="1"/>
    <col min="8984" max="8984" width="10.875" style="2" customWidth="1"/>
    <col min="8985" max="8985" width="3.125" style="2" customWidth="1"/>
    <col min="8986" max="8986" width="13.75" style="2" customWidth="1"/>
    <col min="8987" max="8987" width="10.875" style="2" customWidth="1"/>
    <col min="8988" max="8988" width="12.25" style="2" customWidth="1"/>
    <col min="8989" max="9216" width="9" style="2"/>
    <col min="9217" max="9217" width="9" style="2" customWidth="1"/>
    <col min="9218" max="9218" width="5.125" style="2" customWidth="1"/>
    <col min="9219" max="9224" width="9" style="2" customWidth="1"/>
    <col min="9225" max="9225" width="8.75" style="2" customWidth="1"/>
    <col min="9226" max="9227" width="3.5" style="2" customWidth="1"/>
    <col min="9228" max="9228" width="10.625" style="2" customWidth="1"/>
    <col min="9229" max="9229" width="3.5" style="2" customWidth="1"/>
    <col min="9230" max="9230" width="8.375" style="2" customWidth="1"/>
    <col min="9231" max="9232" width="3.5" style="2" customWidth="1"/>
    <col min="9233" max="9233" width="8" style="2" customWidth="1"/>
    <col min="9234" max="9234" width="3.5" style="2" customWidth="1"/>
    <col min="9235" max="9235" width="8" style="2" customWidth="1"/>
    <col min="9236" max="9237" width="3.5" style="2" customWidth="1"/>
    <col min="9238" max="9238" width="7.5" style="2" customWidth="1"/>
    <col min="9239" max="9239" width="9.125" style="2" customWidth="1"/>
    <col min="9240" max="9240" width="10.875" style="2" customWidth="1"/>
    <col min="9241" max="9241" width="3.125" style="2" customWidth="1"/>
    <col min="9242" max="9242" width="13.75" style="2" customWidth="1"/>
    <col min="9243" max="9243" width="10.875" style="2" customWidth="1"/>
    <col min="9244" max="9244" width="12.25" style="2" customWidth="1"/>
    <col min="9245" max="9472" width="9" style="2"/>
    <col min="9473" max="9473" width="9" style="2" customWidth="1"/>
    <col min="9474" max="9474" width="5.125" style="2" customWidth="1"/>
    <col min="9475" max="9480" width="9" style="2" customWidth="1"/>
    <col min="9481" max="9481" width="8.75" style="2" customWidth="1"/>
    <col min="9482" max="9483" width="3.5" style="2" customWidth="1"/>
    <col min="9484" max="9484" width="10.625" style="2" customWidth="1"/>
    <col min="9485" max="9485" width="3.5" style="2" customWidth="1"/>
    <col min="9486" max="9486" width="8.375" style="2" customWidth="1"/>
    <col min="9487" max="9488" width="3.5" style="2" customWidth="1"/>
    <col min="9489" max="9489" width="8" style="2" customWidth="1"/>
    <col min="9490" max="9490" width="3.5" style="2" customWidth="1"/>
    <col min="9491" max="9491" width="8" style="2" customWidth="1"/>
    <col min="9492" max="9493" width="3.5" style="2" customWidth="1"/>
    <col min="9494" max="9494" width="7.5" style="2" customWidth="1"/>
    <col min="9495" max="9495" width="9.125" style="2" customWidth="1"/>
    <col min="9496" max="9496" width="10.875" style="2" customWidth="1"/>
    <col min="9497" max="9497" width="3.125" style="2" customWidth="1"/>
    <col min="9498" max="9498" width="13.75" style="2" customWidth="1"/>
    <col min="9499" max="9499" width="10.875" style="2" customWidth="1"/>
    <col min="9500" max="9500" width="12.25" style="2" customWidth="1"/>
    <col min="9501" max="9728" width="9" style="2"/>
    <col min="9729" max="9729" width="9" style="2" customWidth="1"/>
    <col min="9730" max="9730" width="5.125" style="2" customWidth="1"/>
    <col min="9731" max="9736" width="9" style="2" customWidth="1"/>
    <col min="9737" max="9737" width="8.75" style="2" customWidth="1"/>
    <col min="9738" max="9739" width="3.5" style="2" customWidth="1"/>
    <col min="9740" max="9740" width="10.625" style="2" customWidth="1"/>
    <col min="9741" max="9741" width="3.5" style="2" customWidth="1"/>
    <col min="9742" max="9742" width="8.375" style="2" customWidth="1"/>
    <col min="9743" max="9744" width="3.5" style="2" customWidth="1"/>
    <col min="9745" max="9745" width="8" style="2" customWidth="1"/>
    <col min="9746" max="9746" width="3.5" style="2" customWidth="1"/>
    <col min="9747" max="9747" width="8" style="2" customWidth="1"/>
    <col min="9748" max="9749" width="3.5" style="2" customWidth="1"/>
    <col min="9750" max="9750" width="7.5" style="2" customWidth="1"/>
    <col min="9751" max="9751" width="9.125" style="2" customWidth="1"/>
    <col min="9752" max="9752" width="10.875" style="2" customWidth="1"/>
    <col min="9753" max="9753" width="3.125" style="2" customWidth="1"/>
    <col min="9754" max="9754" width="13.75" style="2" customWidth="1"/>
    <col min="9755" max="9755" width="10.875" style="2" customWidth="1"/>
    <col min="9756" max="9756" width="12.25" style="2" customWidth="1"/>
    <col min="9757" max="9984" width="9" style="2"/>
    <col min="9985" max="9985" width="9" style="2" customWidth="1"/>
    <col min="9986" max="9986" width="5.125" style="2" customWidth="1"/>
    <col min="9987" max="9992" width="9" style="2" customWidth="1"/>
    <col min="9993" max="9993" width="8.75" style="2" customWidth="1"/>
    <col min="9994" max="9995" width="3.5" style="2" customWidth="1"/>
    <col min="9996" max="9996" width="10.625" style="2" customWidth="1"/>
    <col min="9997" max="9997" width="3.5" style="2" customWidth="1"/>
    <col min="9998" max="9998" width="8.375" style="2" customWidth="1"/>
    <col min="9999" max="10000" width="3.5" style="2" customWidth="1"/>
    <col min="10001" max="10001" width="8" style="2" customWidth="1"/>
    <col min="10002" max="10002" width="3.5" style="2" customWidth="1"/>
    <col min="10003" max="10003" width="8" style="2" customWidth="1"/>
    <col min="10004" max="10005" width="3.5" style="2" customWidth="1"/>
    <col min="10006" max="10006" width="7.5" style="2" customWidth="1"/>
    <col min="10007" max="10007" width="9.125" style="2" customWidth="1"/>
    <col min="10008" max="10008" width="10.875" style="2" customWidth="1"/>
    <col min="10009" max="10009" width="3.125" style="2" customWidth="1"/>
    <col min="10010" max="10010" width="13.75" style="2" customWidth="1"/>
    <col min="10011" max="10011" width="10.875" style="2" customWidth="1"/>
    <col min="10012" max="10012" width="12.25" style="2" customWidth="1"/>
    <col min="10013" max="10240" width="9" style="2"/>
    <col min="10241" max="10241" width="9" style="2" customWidth="1"/>
    <col min="10242" max="10242" width="5.125" style="2" customWidth="1"/>
    <col min="10243" max="10248" width="9" style="2" customWidth="1"/>
    <col min="10249" max="10249" width="8.75" style="2" customWidth="1"/>
    <col min="10250" max="10251" width="3.5" style="2" customWidth="1"/>
    <col min="10252" max="10252" width="10.625" style="2" customWidth="1"/>
    <col min="10253" max="10253" width="3.5" style="2" customWidth="1"/>
    <col min="10254" max="10254" width="8.375" style="2" customWidth="1"/>
    <col min="10255" max="10256" width="3.5" style="2" customWidth="1"/>
    <col min="10257" max="10257" width="8" style="2" customWidth="1"/>
    <col min="10258" max="10258" width="3.5" style="2" customWidth="1"/>
    <col min="10259" max="10259" width="8" style="2" customWidth="1"/>
    <col min="10260" max="10261" width="3.5" style="2" customWidth="1"/>
    <col min="10262" max="10262" width="7.5" style="2" customWidth="1"/>
    <col min="10263" max="10263" width="9.125" style="2" customWidth="1"/>
    <col min="10264" max="10264" width="10.875" style="2" customWidth="1"/>
    <col min="10265" max="10265" width="3.125" style="2" customWidth="1"/>
    <col min="10266" max="10266" width="13.75" style="2" customWidth="1"/>
    <col min="10267" max="10267" width="10.875" style="2" customWidth="1"/>
    <col min="10268" max="10268" width="12.25" style="2" customWidth="1"/>
    <col min="10269" max="10496" width="9" style="2"/>
    <col min="10497" max="10497" width="9" style="2" customWidth="1"/>
    <col min="10498" max="10498" width="5.125" style="2" customWidth="1"/>
    <col min="10499" max="10504" width="9" style="2" customWidth="1"/>
    <col min="10505" max="10505" width="8.75" style="2" customWidth="1"/>
    <col min="10506" max="10507" width="3.5" style="2" customWidth="1"/>
    <col min="10508" max="10508" width="10.625" style="2" customWidth="1"/>
    <col min="10509" max="10509" width="3.5" style="2" customWidth="1"/>
    <col min="10510" max="10510" width="8.375" style="2" customWidth="1"/>
    <col min="10511" max="10512" width="3.5" style="2" customWidth="1"/>
    <col min="10513" max="10513" width="8" style="2" customWidth="1"/>
    <col min="10514" max="10514" width="3.5" style="2" customWidth="1"/>
    <col min="10515" max="10515" width="8" style="2" customWidth="1"/>
    <col min="10516" max="10517" width="3.5" style="2" customWidth="1"/>
    <col min="10518" max="10518" width="7.5" style="2" customWidth="1"/>
    <col min="10519" max="10519" width="9.125" style="2" customWidth="1"/>
    <col min="10520" max="10520" width="10.875" style="2" customWidth="1"/>
    <col min="10521" max="10521" width="3.125" style="2" customWidth="1"/>
    <col min="10522" max="10522" width="13.75" style="2" customWidth="1"/>
    <col min="10523" max="10523" width="10.875" style="2" customWidth="1"/>
    <col min="10524" max="10524" width="12.25" style="2" customWidth="1"/>
    <col min="10525" max="10752" width="9" style="2"/>
    <col min="10753" max="10753" width="9" style="2" customWidth="1"/>
    <col min="10754" max="10754" width="5.125" style="2" customWidth="1"/>
    <col min="10755" max="10760" width="9" style="2" customWidth="1"/>
    <col min="10761" max="10761" width="8.75" style="2" customWidth="1"/>
    <col min="10762" max="10763" width="3.5" style="2" customWidth="1"/>
    <col min="10764" max="10764" width="10.625" style="2" customWidth="1"/>
    <col min="10765" max="10765" width="3.5" style="2" customWidth="1"/>
    <col min="10766" max="10766" width="8.375" style="2" customWidth="1"/>
    <col min="10767" max="10768" width="3.5" style="2" customWidth="1"/>
    <col min="10769" max="10769" width="8" style="2" customWidth="1"/>
    <col min="10770" max="10770" width="3.5" style="2" customWidth="1"/>
    <col min="10771" max="10771" width="8" style="2" customWidth="1"/>
    <col min="10772" max="10773" width="3.5" style="2" customWidth="1"/>
    <col min="10774" max="10774" width="7.5" style="2" customWidth="1"/>
    <col min="10775" max="10775" width="9.125" style="2" customWidth="1"/>
    <col min="10776" max="10776" width="10.875" style="2" customWidth="1"/>
    <col min="10777" max="10777" width="3.125" style="2" customWidth="1"/>
    <col min="10778" max="10778" width="13.75" style="2" customWidth="1"/>
    <col min="10779" max="10779" width="10.875" style="2" customWidth="1"/>
    <col min="10780" max="10780" width="12.25" style="2" customWidth="1"/>
    <col min="10781" max="11008" width="9" style="2"/>
    <col min="11009" max="11009" width="9" style="2" customWidth="1"/>
    <col min="11010" max="11010" width="5.125" style="2" customWidth="1"/>
    <col min="11011" max="11016" width="9" style="2" customWidth="1"/>
    <col min="11017" max="11017" width="8.75" style="2" customWidth="1"/>
    <col min="11018" max="11019" width="3.5" style="2" customWidth="1"/>
    <col min="11020" max="11020" width="10.625" style="2" customWidth="1"/>
    <col min="11021" max="11021" width="3.5" style="2" customWidth="1"/>
    <col min="11022" max="11022" width="8.375" style="2" customWidth="1"/>
    <col min="11023" max="11024" width="3.5" style="2" customWidth="1"/>
    <col min="11025" max="11025" width="8" style="2" customWidth="1"/>
    <col min="11026" max="11026" width="3.5" style="2" customWidth="1"/>
    <col min="11027" max="11027" width="8" style="2" customWidth="1"/>
    <col min="11028" max="11029" width="3.5" style="2" customWidth="1"/>
    <col min="11030" max="11030" width="7.5" style="2" customWidth="1"/>
    <col min="11031" max="11031" width="9.125" style="2" customWidth="1"/>
    <col min="11032" max="11032" width="10.875" style="2" customWidth="1"/>
    <col min="11033" max="11033" width="3.125" style="2" customWidth="1"/>
    <col min="11034" max="11034" width="13.75" style="2" customWidth="1"/>
    <col min="11035" max="11035" width="10.875" style="2" customWidth="1"/>
    <col min="11036" max="11036" width="12.25" style="2" customWidth="1"/>
    <col min="11037" max="11264" width="9" style="2"/>
    <col min="11265" max="11265" width="9" style="2" customWidth="1"/>
    <col min="11266" max="11266" width="5.125" style="2" customWidth="1"/>
    <col min="11267" max="11272" width="9" style="2" customWidth="1"/>
    <col min="11273" max="11273" width="8.75" style="2" customWidth="1"/>
    <col min="11274" max="11275" width="3.5" style="2" customWidth="1"/>
    <col min="11276" max="11276" width="10.625" style="2" customWidth="1"/>
    <col min="11277" max="11277" width="3.5" style="2" customWidth="1"/>
    <col min="11278" max="11278" width="8.375" style="2" customWidth="1"/>
    <col min="11279" max="11280" width="3.5" style="2" customWidth="1"/>
    <col min="11281" max="11281" width="8" style="2" customWidth="1"/>
    <col min="11282" max="11282" width="3.5" style="2" customWidth="1"/>
    <col min="11283" max="11283" width="8" style="2" customWidth="1"/>
    <col min="11284" max="11285" width="3.5" style="2" customWidth="1"/>
    <col min="11286" max="11286" width="7.5" style="2" customWidth="1"/>
    <col min="11287" max="11287" width="9.125" style="2" customWidth="1"/>
    <col min="11288" max="11288" width="10.875" style="2" customWidth="1"/>
    <col min="11289" max="11289" width="3.125" style="2" customWidth="1"/>
    <col min="11290" max="11290" width="13.75" style="2" customWidth="1"/>
    <col min="11291" max="11291" width="10.875" style="2" customWidth="1"/>
    <col min="11292" max="11292" width="12.25" style="2" customWidth="1"/>
    <col min="11293" max="11520" width="9" style="2"/>
    <col min="11521" max="11521" width="9" style="2" customWidth="1"/>
    <col min="11522" max="11522" width="5.125" style="2" customWidth="1"/>
    <col min="11523" max="11528" width="9" style="2" customWidth="1"/>
    <col min="11529" max="11529" width="8.75" style="2" customWidth="1"/>
    <col min="11530" max="11531" width="3.5" style="2" customWidth="1"/>
    <col min="11532" max="11532" width="10.625" style="2" customWidth="1"/>
    <col min="11533" max="11533" width="3.5" style="2" customWidth="1"/>
    <col min="11534" max="11534" width="8.375" style="2" customWidth="1"/>
    <col min="11535" max="11536" width="3.5" style="2" customWidth="1"/>
    <col min="11537" max="11537" width="8" style="2" customWidth="1"/>
    <col min="11538" max="11538" width="3.5" style="2" customWidth="1"/>
    <col min="11539" max="11539" width="8" style="2" customWidth="1"/>
    <col min="11540" max="11541" width="3.5" style="2" customWidth="1"/>
    <col min="11542" max="11542" width="7.5" style="2" customWidth="1"/>
    <col min="11543" max="11543" width="9.125" style="2" customWidth="1"/>
    <col min="11544" max="11544" width="10.875" style="2" customWidth="1"/>
    <col min="11545" max="11545" width="3.125" style="2" customWidth="1"/>
    <col min="11546" max="11546" width="13.75" style="2" customWidth="1"/>
    <col min="11547" max="11547" width="10.875" style="2" customWidth="1"/>
    <col min="11548" max="11548" width="12.25" style="2" customWidth="1"/>
    <col min="11549" max="11776" width="9" style="2"/>
    <col min="11777" max="11777" width="9" style="2" customWidth="1"/>
    <col min="11778" max="11778" width="5.125" style="2" customWidth="1"/>
    <col min="11779" max="11784" width="9" style="2" customWidth="1"/>
    <col min="11785" max="11785" width="8.75" style="2" customWidth="1"/>
    <col min="11786" max="11787" width="3.5" style="2" customWidth="1"/>
    <col min="11788" max="11788" width="10.625" style="2" customWidth="1"/>
    <col min="11789" max="11789" width="3.5" style="2" customWidth="1"/>
    <col min="11790" max="11790" width="8.375" style="2" customWidth="1"/>
    <col min="11791" max="11792" width="3.5" style="2" customWidth="1"/>
    <col min="11793" max="11793" width="8" style="2" customWidth="1"/>
    <col min="11794" max="11794" width="3.5" style="2" customWidth="1"/>
    <col min="11795" max="11795" width="8" style="2" customWidth="1"/>
    <col min="11796" max="11797" width="3.5" style="2" customWidth="1"/>
    <col min="11798" max="11798" width="7.5" style="2" customWidth="1"/>
    <col min="11799" max="11799" width="9.125" style="2" customWidth="1"/>
    <col min="11800" max="11800" width="10.875" style="2" customWidth="1"/>
    <col min="11801" max="11801" width="3.125" style="2" customWidth="1"/>
    <col min="11802" max="11802" width="13.75" style="2" customWidth="1"/>
    <col min="11803" max="11803" width="10.875" style="2" customWidth="1"/>
    <col min="11804" max="11804" width="12.25" style="2" customWidth="1"/>
    <col min="11805" max="12032" width="9" style="2"/>
    <col min="12033" max="12033" width="9" style="2" customWidth="1"/>
    <col min="12034" max="12034" width="5.125" style="2" customWidth="1"/>
    <col min="12035" max="12040" width="9" style="2" customWidth="1"/>
    <col min="12041" max="12041" width="8.75" style="2" customWidth="1"/>
    <col min="12042" max="12043" width="3.5" style="2" customWidth="1"/>
    <col min="12044" max="12044" width="10.625" style="2" customWidth="1"/>
    <col min="12045" max="12045" width="3.5" style="2" customWidth="1"/>
    <col min="12046" max="12046" width="8.375" style="2" customWidth="1"/>
    <col min="12047" max="12048" width="3.5" style="2" customWidth="1"/>
    <col min="12049" max="12049" width="8" style="2" customWidth="1"/>
    <col min="12050" max="12050" width="3.5" style="2" customWidth="1"/>
    <col min="12051" max="12051" width="8" style="2" customWidth="1"/>
    <col min="12052" max="12053" width="3.5" style="2" customWidth="1"/>
    <col min="12054" max="12054" width="7.5" style="2" customWidth="1"/>
    <col min="12055" max="12055" width="9.125" style="2" customWidth="1"/>
    <col min="12056" max="12056" width="10.875" style="2" customWidth="1"/>
    <col min="12057" max="12057" width="3.125" style="2" customWidth="1"/>
    <col min="12058" max="12058" width="13.75" style="2" customWidth="1"/>
    <col min="12059" max="12059" width="10.875" style="2" customWidth="1"/>
    <col min="12060" max="12060" width="12.25" style="2" customWidth="1"/>
    <col min="12061" max="12288" width="9" style="2"/>
    <col min="12289" max="12289" width="9" style="2" customWidth="1"/>
    <col min="12290" max="12290" width="5.125" style="2" customWidth="1"/>
    <col min="12291" max="12296" width="9" style="2" customWidth="1"/>
    <col min="12297" max="12297" width="8.75" style="2" customWidth="1"/>
    <col min="12298" max="12299" width="3.5" style="2" customWidth="1"/>
    <col min="12300" max="12300" width="10.625" style="2" customWidth="1"/>
    <col min="12301" max="12301" width="3.5" style="2" customWidth="1"/>
    <col min="12302" max="12302" width="8.375" style="2" customWidth="1"/>
    <col min="12303" max="12304" width="3.5" style="2" customWidth="1"/>
    <col min="12305" max="12305" width="8" style="2" customWidth="1"/>
    <col min="12306" max="12306" width="3.5" style="2" customWidth="1"/>
    <col min="12307" max="12307" width="8" style="2" customWidth="1"/>
    <col min="12308" max="12309" width="3.5" style="2" customWidth="1"/>
    <col min="12310" max="12310" width="7.5" style="2" customWidth="1"/>
    <col min="12311" max="12311" width="9.125" style="2" customWidth="1"/>
    <col min="12312" max="12312" width="10.875" style="2" customWidth="1"/>
    <col min="12313" max="12313" width="3.125" style="2" customWidth="1"/>
    <col min="12314" max="12314" width="13.75" style="2" customWidth="1"/>
    <col min="12315" max="12315" width="10.875" style="2" customWidth="1"/>
    <col min="12316" max="12316" width="12.25" style="2" customWidth="1"/>
    <col min="12317" max="12544" width="9" style="2"/>
    <col min="12545" max="12545" width="9" style="2" customWidth="1"/>
    <col min="12546" max="12546" width="5.125" style="2" customWidth="1"/>
    <col min="12547" max="12552" width="9" style="2" customWidth="1"/>
    <col min="12553" max="12553" width="8.75" style="2" customWidth="1"/>
    <col min="12554" max="12555" width="3.5" style="2" customWidth="1"/>
    <col min="12556" max="12556" width="10.625" style="2" customWidth="1"/>
    <col min="12557" max="12557" width="3.5" style="2" customWidth="1"/>
    <col min="12558" max="12558" width="8.375" style="2" customWidth="1"/>
    <col min="12559" max="12560" width="3.5" style="2" customWidth="1"/>
    <col min="12561" max="12561" width="8" style="2" customWidth="1"/>
    <col min="12562" max="12562" width="3.5" style="2" customWidth="1"/>
    <col min="12563" max="12563" width="8" style="2" customWidth="1"/>
    <col min="12564" max="12565" width="3.5" style="2" customWidth="1"/>
    <col min="12566" max="12566" width="7.5" style="2" customWidth="1"/>
    <col min="12567" max="12567" width="9.125" style="2" customWidth="1"/>
    <col min="12568" max="12568" width="10.875" style="2" customWidth="1"/>
    <col min="12569" max="12569" width="3.125" style="2" customWidth="1"/>
    <col min="12570" max="12570" width="13.75" style="2" customWidth="1"/>
    <col min="12571" max="12571" width="10.875" style="2" customWidth="1"/>
    <col min="12572" max="12572" width="12.25" style="2" customWidth="1"/>
    <col min="12573" max="12800" width="9" style="2"/>
    <col min="12801" max="12801" width="9" style="2" customWidth="1"/>
    <col min="12802" max="12802" width="5.125" style="2" customWidth="1"/>
    <col min="12803" max="12808" width="9" style="2" customWidth="1"/>
    <col min="12809" max="12809" width="8.75" style="2" customWidth="1"/>
    <col min="12810" max="12811" width="3.5" style="2" customWidth="1"/>
    <col min="12812" max="12812" width="10.625" style="2" customWidth="1"/>
    <col min="12813" max="12813" width="3.5" style="2" customWidth="1"/>
    <col min="12814" max="12814" width="8.375" style="2" customWidth="1"/>
    <col min="12815" max="12816" width="3.5" style="2" customWidth="1"/>
    <col min="12817" max="12817" width="8" style="2" customWidth="1"/>
    <col min="12818" max="12818" width="3.5" style="2" customWidth="1"/>
    <col min="12819" max="12819" width="8" style="2" customWidth="1"/>
    <col min="12820" max="12821" width="3.5" style="2" customWidth="1"/>
    <col min="12822" max="12822" width="7.5" style="2" customWidth="1"/>
    <col min="12823" max="12823" width="9.125" style="2" customWidth="1"/>
    <col min="12824" max="12824" width="10.875" style="2" customWidth="1"/>
    <col min="12825" max="12825" width="3.125" style="2" customWidth="1"/>
    <col min="12826" max="12826" width="13.75" style="2" customWidth="1"/>
    <col min="12827" max="12827" width="10.875" style="2" customWidth="1"/>
    <col min="12828" max="12828" width="12.25" style="2" customWidth="1"/>
    <col min="12829" max="13056" width="9" style="2"/>
    <col min="13057" max="13057" width="9" style="2" customWidth="1"/>
    <col min="13058" max="13058" width="5.125" style="2" customWidth="1"/>
    <col min="13059" max="13064" width="9" style="2" customWidth="1"/>
    <col min="13065" max="13065" width="8.75" style="2" customWidth="1"/>
    <col min="13066" max="13067" width="3.5" style="2" customWidth="1"/>
    <col min="13068" max="13068" width="10.625" style="2" customWidth="1"/>
    <col min="13069" max="13069" width="3.5" style="2" customWidth="1"/>
    <col min="13070" max="13070" width="8.375" style="2" customWidth="1"/>
    <col min="13071" max="13072" width="3.5" style="2" customWidth="1"/>
    <col min="13073" max="13073" width="8" style="2" customWidth="1"/>
    <col min="13074" max="13074" width="3.5" style="2" customWidth="1"/>
    <col min="13075" max="13075" width="8" style="2" customWidth="1"/>
    <col min="13076" max="13077" width="3.5" style="2" customWidth="1"/>
    <col min="13078" max="13078" width="7.5" style="2" customWidth="1"/>
    <col min="13079" max="13079" width="9.125" style="2" customWidth="1"/>
    <col min="13080" max="13080" width="10.875" style="2" customWidth="1"/>
    <col min="13081" max="13081" width="3.125" style="2" customWidth="1"/>
    <col min="13082" max="13082" width="13.75" style="2" customWidth="1"/>
    <col min="13083" max="13083" width="10.875" style="2" customWidth="1"/>
    <col min="13084" max="13084" width="12.25" style="2" customWidth="1"/>
    <col min="13085" max="13312" width="9" style="2"/>
    <col min="13313" max="13313" width="9" style="2" customWidth="1"/>
    <col min="13314" max="13314" width="5.125" style="2" customWidth="1"/>
    <col min="13315" max="13320" width="9" style="2" customWidth="1"/>
    <col min="13321" max="13321" width="8.75" style="2" customWidth="1"/>
    <col min="13322" max="13323" width="3.5" style="2" customWidth="1"/>
    <col min="13324" max="13324" width="10.625" style="2" customWidth="1"/>
    <col min="13325" max="13325" width="3.5" style="2" customWidth="1"/>
    <col min="13326" max="13326" width="8.375" style="2" customWidth="1"/>
    <col min="13327" max="13328" width="3.5" style="2" customWidth="1"/>
    <col min="13329" max="13329" width="8" style="2" customWidth="1"/>
    <col min="13330" max="13330" width="3.5" style="2" customWidth="1"/>
    <col min="13331" max="13331" width="8" style="2" customWidth="1"/>
    <col min="13332" max="13333" width="3.5" style="2" customWidth="1"/>
    <col min="13334" max="13334" width="7.5" style="2" customWidth="1"/>
    <col min="13335" max="13335" width="9.125" style="2" customWidth="1"/>
    <col min="13336" max="13336" width="10.875" style="2" customWidth="1"/>
    <col min="13337" max="13337" width="3.125" style="2" customWidth="1"/>
    <col min="13338" max="13338" width="13.75" style="2" customWidth="1"/>
    <col min="13339" max="13339" width="10.875" style="2" customWidth="1"/>
    <col min="13340" max="13340" width="12.25" style="2" customWidth="1"/>
    <col min="13341" max="13568" width="9" style="2"/>
    <col min="13569" max="13569" width="9" style="2" customWidth="1"/>
    <col min="13570" max="13570" width="5.125" style="2" customWidth="1"/>
    <col min="13571" max="13576" width="9" style="2" customWidth="1"/>
    <col min="13577" max="13577" width="8.75" style="2" customWidth="1"/>
    <col min="13578" max="13579" width="3.5" style="2" customWidth="1"/>
    <col min="13580" max="13580" width="10.625" style="2" customWidth="1"/>
    <col min="13581" max="13581" width="3.5" style="2" customWidth="1"/>
    <col min="13582" max="13582" width="8.375" style="2" customWidth="1"/>
    <col min="13583" max="13584" width="3.5" style="2" customWidth="1"/>
    <col min="13585" max="13585" width="8" style="2" customWidth="1"/>
    <col min="13586" max="13586" width="3.5" style="2" customWidth="1"/>
    <col min="13587" max="13587" width="8" style="2" customWidth="1"/>
    <col min="13588" max="13589" width="3.5" style="2" customWidth="1"/>
    <col min="13590" max="13590" width="7.5" style="2" customWidth="1"/>
    <col min="13591" max="13591" width="9.125" style="2" customWidth="1"/>
    <col min="13592" max="13592" width="10.875" style="2" customWidth="1"/>
    <col min="13593" max="13593" width="3.125" style="2" customWidth="1"/>
    <col min="13594" max="13594" width="13.75" style="2" customWidth="1"/>
    <col min="13595" max="13595" width="10.875" style="2" customWidth="1"/>
    <col min="13596" max="13596" width="12.25" style="2" customWidth="1"/>
    <col min="13597" max="13824" width="9" style="2"/>
    <col min="13825" max="13825" width="9" style="2" customWidth="1"/>
    <col min="13826" max="13826" width="5.125" style="2" customWidth="1"/>
    <col min="13827" max="13832" width="9" style="2" customWidth="1"/>
    <col min="13833" max="13833" width="8.75" style="2" customWidth="1"/>
    <col min="13834" max="13835" width="3.5" style="2" customWidth="1"/>
    <col min="13836" max="13836" width="10.625" style="2" customWidth="1"/>
    <col min="13837" max="13837" width="3.5" style="2" customWidth="1"/>
    <col min="13838" max="13838" width="8.375" style="2" customWidth="1"/>
    <col min="13839" max="13840" width="3.5" style="2" customWidth="1"/>
    <col min="13841" max="13841" width="8" style="2" customWidth="1"/>
    <col min="13842" max="13842" width="3.5" style="2" customWidth="1"/>
    <col min="13843" max="13843" width="8" style="2" customWidth="1"/>
    <col min="13844" max="13845" width="3.5" style="2" customWidth="1"/>
    <col min="13846" max="13846" width="7.5" style="2" customWidth="1"/>
    <col min="13847" max="13847" width="9.125" style="2" customWidth="1"/>
    <col min="13848" max="13848" width="10.875" style="2" customWidth="1"/>
    <col min="13849" max="13849" width="3.125" style="2" customWidth="1"/>
    <col min="13850" max="13850" width="13.75" style="2" customWidth="1"/>
    <col min="13851" max="13851" width="10.875" style="2" customWidth="1"/>
    <col min="13852" max="13852" width="12.25" style="2" customWidth="1"/>
    <col min="13853" max="14080" width="9" style="2"/>
    <col min="14081" max="14081" width="9" style="2" customWidth="1"/>
    <col min="14082" max="14082" width="5.125" style="2" customWidth="1"/>
    <col min="14083" max="14088" width="9" style="2" customWidth="1"/>
    <col min="14089" max="14089" width="8.75" style="2" customWidth="1"/>
    <col min="14090" max="14091" width="3.5" style="2" customWidth="1"/>
    <col min="14092" max="14092" width="10.625" style="2" customWidth="1"/>
    <col min="14093" max="14093" width="3.5" style="2" customWidth="1"/>
    <col min="14094" max="14094" width="8.375" style="2" customWidth="1"/>
    <col min="14095" max="14096" width="3.5" style="2" customWidth="1"/>
    <col min="14097" max="14097" width="8" style="2" customWidth="1"/>
    <col min="14098" max="14098" width="3.5" style="2" customWidth="1"/>
    <col min="14099" max="14099" width="8" style="2" customWidth="1"/>
    <col min="14100" max="14101" width="3.5" style="2" customWidth="1"/>
    <col min="14102" max="14102" width="7.5" style="2" customWidth="1"/>
    <col min="14103" max="14103" width="9.125" style="2" customWidth="1"/>
    <col min="14104" max="14104" width="10.875" style="2" customWidth="1"/>
    <col min="14105" max="14105" width="3.125" style="2" customWidth="1"/>
    <col min="14106" max="14106" width="13.75" style="2" customWidth="1"/>
    <col min="14107" max="14107" width="10.875" style="2" customWidth="1"/>
    <col min="14108" max="14108" width="12.25" style="2" customWidth="1"/>
    <col min="14109" max="14336" width="9" style="2"/>
    <col min="14337" max="14337" width="9" style="2" customWidth="1"/>
    <col min="14338" max="14338" width="5.125" style="2" customWidth="1"/>
    <col min="14339" max="14344" width="9" style="2" customWidth="1"/>
    <col min="14345" max="14345" width="8.75" style="2" customWidth="1"/>
    <col min="14346" max="14347" width="3.5" style="2" customWidth="1"/>
    <col min="14348" max="14348" width="10.625" style="2" customWidth="1"/>
    <col min="14349" max="14349" width="3.5" style="2" customWidth="1"/>
    <col min="14350" max="14350" width="8.375" style="2" customWidth="1"/>
    <col min="14351" max="14352" width="3.5" style="2" customWidth="1"/>
    <col min="14353" max="14353" width="8" style="2" customWidth="1"/>
    <col min="14354" max="14354" width="3.5" style="2" customWidth="1"/>
    <col min="14355" max="14355" width="8" style="2" customWidth="1"/>
    <col min="14356" max="14357" width="3.5" style="2" customWidth="1"/>
    <col min="14358" max="14358" width="7.5" style="2" customWidth="1"/>
    <col min="14359" max="14359" width="9.125" style="2" customWidth="1"/>
    <col min="14360" max="14360" width="10.875" style="2" customWidth="1"/>
    <col min="14361" max="14361" width="3.125" style="2" customWidth="1"/>
    <col min="14362" max="14362" width="13.75" style="2" customWidth="1"/>
    <col min="14363" max="14363" width="10.875" style="2" customWidth="1"/>
    <col min="14364" max="14364" width="12.25" style="2" customWidth="1"/>
    <col min="14365" max="14592" width="9" style="2"/>
    <col min="14593" max="14593" width="9" style="2" customWidth="1"/>
    <col min="14594" max="14594" width="5.125" style="2" customWidth="1"/>
    <col min="14595" max="14600" width="9" style="2" customWidth="1"/>
    <col min="14601" max="14601" width="8.75" style="2" customWidth="1"/>
    <col min="14602" max="14603" width="3.5" style="2" customWidth="1"/>
    <col min="14604" max="14604" width="10.625" style="2" customWidth="1"/>
    <col min="14605" max="14605" width="3.5" style="2" customWidth="1"/>
    <col min="14606" max="14606" width="8.375" style="2" customWidth="1"/>
    <col min="14607" max="14608" width="3.5" style="2" customWidth="1"/>
    <col min="14609" max="14609" width="8" style="2" customWidth="1"/>
    <col min="14610" max="14610" width="3.5" style="2" customWidth="1"/>
    <col min="14611" max="14611" width="8" style="2" customWidth="1"/>
    <col min="14612" max="14613" width="3.5" style="2" customWidth="1"/>
    <col min="14614" max="14614" width="7.5" style="2" customWidth="1"/>
    <col min="14615" max="14615" width="9.125" style="2" customWidth="1"/>
    <col min="14616" max="14616" width="10.875" style="2" customWidth="1"/>
    <col min="14617" max="14617" width="3.125" style="2" customWidth="1"/>
    <col min="14618" max="14618" width="13.75" style="2" customWidth="1"/>
    <col min="14619" max="14619" width="10.875" style="2" customWidth="1"/>
    <col min="14620" max="14620" width="12.25" style="2" customWidth="1"/>
    <col min="14621" max="14848" width="9" style="2"/>
    <col min="14849" max="14849" width="9" style="2" customWidth="1"/>
    <col min="14850" max="14850" width="5.125" style="2" customWidth="1"/>
    <col min="14851" max="14856" width="9" style="2" customWidth="1"/>
    <col min="14857" max="14857" width="8.75" style="2" customWidth="1"/>
    <col min="14858" max="14859" width="3.5" style="2" customWidth="1"/>
    <col min="14860" max="14860" width="10.625" style="2" customWidth="1"/>
    <col min="14861" max="14861" width="3.5" style="2" customWidth="1"/>
    <col min="14862" max="14862" width="8.375" style="2" customWidth="1"/>
    <col min="14863" max="14864" width="3.5" style="2" customWidth="1"/>
    <col min="14865" max="14865" width="8" style="2" customWidth="1"/>
    <col min="14866" max="14866" width="3.5" style="2" customWidth="1"/>
    <col min="14867" max="14867" width="8" style="2" customWidth="1"/>
    <col min="14868" max="14869" width="3.5" style="2" customWidth="1"/>
    <col min="14870" max="14870" width="7.5" style="2" customWidth="1"/>
    <col min="14871" max="14871" width="9.125" style="2" customWidth="1"/>
    <col min="14872" max="14872" width="10.875" style="2" customWidth="1"/>
    <col min="14873" max="14873" width="3.125" style="2" customWidth="1"/>
    <col min="14874" max="14874" width="13.75" style="2" customWidth="1"/>
    <col min="14875" max="14875" width="10.875" style="2" customWidth="1"/>
    <col min="14876" max="14876" width="12.25" style="2" customWidth="1"/>
    <col min="14877" max="15104" width="9" style="2"/>
    <col min="15105" max="15105" width="9" style="2" customWidth="1"/>
    <col min="15106" max="15106" width="5.125" style="2" customWidth="1"/>
    <col min="15107" max="15112" width="9" style="2" customWidth="1"/>
    <col min="15113" max="15113" width="8.75" style="2" customWidth="1"/>
    <col min="15114" max="15115" width="3.5" style="2" customWidth="1"/>
    <col min="15116" max="15116" width="10.625" style="2" customWidth="1"/>
    <col min="15117" max="15117" width="3.5" style="2" customWidth="1"/>
    <col min="15118" max="15118" width="8.375" style="2" customWidth="1"/>
    <col min="15119" max="15120" width="3.5" style="2" customWidth="1"/>
    <col min="15121" max="15121" width="8" style="2" customWidth="1"/>
    <col min="15122" max="15122" width="3.5" style="2" customWidth="1"/>
    <col min="15123" max="15123" width="8" style="2" customWidth="1"/>
    <col min="15124" max="15125" width="3.5" style="2" customWidth="1"/>
    <col min="15126" max="15126" width="7.5" style="2" customWidth="1"/>
    <col min="15127" max="15127" width="9.125" style="2" customWidth="1"/>
    <col min="15128" max="15128" width="10.875" style="2" customWidth="1"/>
    <col min="15129" max="15129" width="3.125" style="2" customWidth="1"/>
    <col min="15130" max="15130" width="13.75" style="2" customWidth="1"/>
    <col min="15131" max="15131" width="10.875" style="2" customWidth="1"/>
    <col min="15132" max="15132" width="12.25" style="2" customWidth="1"/>
    <col min="15133" max="15360" width="9" style="2"/>
    <col min="15361" max="15361" width="9" style="2" customWidth="1"/>
    <col min="15362" max="15362" width="5.125" style="2" customWidth="1"/>
    <col min="15363" max="15368" width="9" style="2" customWidth="1"/>
    <col min="15369" max="15369" width="8.75" style="2" customWidth="1"/>
    <col min="15370" max="15371" width="3.5" style="2" customWidth="1"/>
    <col min="15372" max="15372" width="10.625" style="2" customWidth="1"/>
    <col min="15373" max="15373" width="3.5" style="2" customWidth="1"/>
    <col min="15374" max="15374" width="8.375" style="2" customWidth="1"/>
    <col min="15375" max="15376" width="3.5" style="2" customWidth="1"/>
    <col min="15377" max="15377" width="8" style="2" customWidth="1"/>
    <col min="15378" max="15378" width="3.5" style="2" customWidth="1"/>
    <col min="15379" max="15379" width="8" style="2" customWidth="1"/>
    <col min="15380" max="15381" width="3.5" style="2" customWidth="1"/>
    <col min="15382" max="15382" width="7.5" style="2" customWidth="1"/>
    <col min="15383" max="15383" width="9.125" style="2" customWidth="1"/>
    <col min="15384" max="15384" width="10.875" style="2" customWidth="1"/>
    <col min="15385" max="15385" width="3.125" style="2" customWidth="1"/>
    <col min="15386" max="15386" width="13.75" style="2" customWidth="1"/>
    <col min="15387" max="15387" width="10.875" style="2" customWidth="1"/>
    <col min="15388" max="15388" width="12.25" style="2" customWidth="1"/>
    <col min="15389" max="15616" width="9" style="2"/>
    <col min="15617" max="15617" width="9" style="2" customWidth="1"/>
    <col min="15618" max="15618" width="5.125" style="2" customWidth="1"/>
    <col min="15619" max="15624" width="9" style="2" customWidth="1"/>
    <col min="15625" max="15625" width="8.75" style="2" customWidth="1"/>
    <col min="15626" max="15627" width="3.5" style="2" customWidth="1"/>
    <col min="15628" max="15628" width="10.625" style="2" customWidth="1"/>
    <col min="15629" max="15629" width="3.5" style="2" customWidth="1"/>
    <col min="15630" max="15630" width="8.375" style="2" customWidth="1"/>
    <col min="15631" max="15632" width="3.5" style="2" customWidth="1"/>
    <col min="15633" max="15633" width="8" style="2" customWidth="1"/>
    <col min="15634" max="15634" width="3.5" style="2" customWidth="1"/>
    <col min="15635" max="15635" width="8" style="2" customWidth="1"/>
    <col min="15636" max="15637" width="3.5" style="2" customWidth="1"/>
    <col min="15638" max="15638" width="7.5" style="2" customWidth="1"/>
    <col min="15639" max="15639" width="9.125" style="2" customWidth="1"/>
    <col min="15640" max="15640" width="10.875" style="2" customWidth="1"/>
    <col min="15641" max="15641" width="3.125" style="2" customWidth="1"/>
    <col min="15642" max="15642" width="13.75" style="2" customWidth="1"/>
    <col min="15643" max="15643" width="10.875" style="2" customWidth="1"/>
    <col min="15644" max="15644" width="12.25" style="2" customWidth="1"/>
    <col min="15645" max="15872" width="9" style="2"/>
    <col min="15873" max="15873" width="9" style="2" customWidth="1"/>
    <col min="15874" max="15874" width="5.125" style="2" customWidth="1"/>
    <col min="15875" max="15880" width="9" style="2" customWidth="1"/>
    <col min="15881" max="15881" width="8.75" style="2" customWidth="1"/>
    <col min="15882" max="15883" width="3.5" style="2" customWidth="1"/>
    <col min="15884" max="15884" width="10.625" style="2" customWidth="1"/>
    <col min="15885" max="15885" width="3.5" style="2" customWidth="1"/>
    <col min="15886" max="15886" width="8.375" style="2" customWidth="1"/>
    <col min="15887" max="15888" width="3.5" style="2" customWidth="1"/>
    <col min="15889" max="15889" width="8" style="2" customWidth="1"/>
    <col min="15890" max="15890" width="3.5" style="2" customWidth="1"/>
    <col min="15891" max="15891" width="8" style="2" customWidth="1"/>
    <col min="15892" max="15893" width="3.5" style="2" customWidth="1"/>
    <col min="15894" max="15894" width="7.5" style="2" customWidth="1"/>
    <col min="15895" max="15895" width="9.125" style="2" customWidth="1"/>
    <col min="15896" max="15896" width="10.875" style="2" customWidth="1"/>
    <col min="15897" max="15897" width="3.125" style="2" customWidth="1"/>
    <col min="15898" max="15898" width="13.75" style="2" customWidth="1"/>
    <col min="15899" max="15899" width="10.875" style="2" customWidth="1"/>
    <col min="15900" max="15900" width="12.25" style="2" customWidth="1"/>
    <col min="15901" max="16128" width="9" style="2"/>
    <col min="16129" max="16129" width="9" style="2" customWidth="1"/>
    <col min="16130" max="16130" width="5.125" style="2" customWidth="1"/>
    <col min="16131" max="16136" width="9" style="2" customWidth="1"/>
    <col min="16137" max="16137" width="8.75" style="2" customWidth="1"/>
    <col min="16138" max="16139" width="3.5" style="2" customWidth="1"/>
    <col min="16140" max="16140" width="10.625" style="2" customWidth="1"/>
    <col min="16141" max="16141" width="3.5" style="2" customWidth="1"/>
    <col min="16142" max="16142" width="8.375" style="2" customWidth="1"/>
    <col min="16143" max="16144" width="3.5" style="2" customWidth="1"/>
    <col min="16145" max="16145" width="8" style="2" customWidth="1"/>
    <col min="16146" max="16146" width="3.5" style="2" customWidth="1"/>
    <col min="16147" max="16147" width="8" style="2" customWidth="1"/>
    <col min="16148" max="16149" width="3.5" style="2" customWidth="1"/>
    <col min="16150" max="16150" width="7.5" style="2" customWidth="1"/>
    <col min="16151" max="16151" width="9.125" style="2" customWidth="1"/>
    <col min="16152" max="16152" width="10.875" style="2" customWidth="1"/>
    <col min="16153" max="16153" width="3.125" style="2" customWidth="1"/>
    <col min="16154" max="16154" width="13.75" style="2" customWidth="1"/>
    <col min="16155" max="16155" width="10.875" style="2" customWidth="1"/>
    <col min="16156" max="16156" width="12.25" style="2" customWidth="1"/>
    <col min="16157" max="16384" width="9" style="2"/>
  </cols>
  <sheetData>
    <row r="1" spans="1:28">
      <c r="A1" s="1" t="s">
        <v>0</v>
      </c>
      <c r="D1" s="3"/>
      <c r="E1" s="3"/>
      <c r="F1" s="3"/>
      <c r="G1" s="3"/>
      <c r="H1" s="3"/>
      <c r="I1" s="3"/>
      <c r="J1" s="4"/>
      <c r="K1" s="5"/>
      <c r="L1" s="6"/>
      <c r="M1" s="6"/>
      <c r="N1" s="6"/>
      <c r="O1" s="7"/>
      <c r="P1" s="7"/>
      <c r="Q1" s="6"/>
      <c r="R1" s="6"/>
      <c r="S1" s="6"/>
      <c r="T1" s="5"/>
      <c r="V1" s="8"/>
      <c r="W1" s="8"/>
      <c r="X1" s="8"/>
      <c r="Y1" s="8"/>
      <c r="Z1" s="9" t="s">
        <v>1</v>
      </c>
      <c r="AA1" s="10"/>
      <c r="AB1" s="10"/>
    </row>
    <row r="2" spans="1:28" ht="14.25" customHeight="1">
      <c r="A2" s="1" t="s">
        <v>2</v>
      </c>
      <c r="D2" s="3"/>
      <c r="E2" s="3"/>
      <c r="F2" s="3"/>
      <c r="G2" s="3"/>
      <c r="H2" s="3"/>
      <c r="I2" s="3"/>
      <c r="J2" s="4"/>
      <c r="K2" s="5"/>
      <c r="L2" s="11"/>
      <c r="M2" s="6"/>
      <c r="N2" s="6"/>
      <c r="O2" s="6"/>
      <c r="P2" s="6"/>
      <c r="Q2" s="12"/>
      <c r="R2" s="7"/>
      <c r="S2" s="7"/>
      <c r="T2" s="5"/>
      <c r="V2" s="13" t="s">
        <v>3</v>
      </c>
      <c r="W2" s="14"/>
      <c r="X2" s="15"/>
      <c r="Y2" s="8"/>
      <c r="Z2" s="16" t="s">
        <v>4</v>
      </c>
      <c r="AA2" s="17">
        <f>G22</f>
        <v>9999.9999252694961</v>
      </c>
      <c r="AB2" s="18" t="s">
        <v>5</v>
      </c>
    </row>
    <row r="3" spans="1:28" ht="14.25" customHeight="1" thickBot="1">
      <c r="A3" s="1" t="s">
        <v>6</v>
      </c>
      <c r="D3" s="3"/>
      <c r="E3" s="3"/>
      <c r="F3" s="3"/>
      <c r="G3" s="3"/>
      <c r="H3" s="3"/>
      <c r="I3" s="3"/>
      <c r="J3" s="4"/>
      <c r="K3" s="4"/>
      <c r="L3" s="19" t="s">
        <v>7</v>
      </c>
      <c r="M3" s="11"/>
      <c r="N3" s="11" t="s">
        <v>8</v>
      </c>
      <c r="O3" s="11"/>
      <c r="P3" s="11"/>
      <c r="Q3" s="20"/>
      <c r="R3" s="21"/>
      <c r="S3" s="22"/>
      <c r="T3" s="21"/>
      <c r="V3" s="23" t="s">
        <v>9</v>
      </c>
      <c r="W3" s="23" t="s">
        <v>10</v>
      </c>
      <c r="X3" s="24" t="s">
        <v>11</v>
      </c>
      <c r="Y3" s="8"/>
      <c r="Z3" s="16" t="s">
        <v>12</v>
      </c>
      <c r="AA3" s="25">
        <f>(AA2-I9)/I9*1000000</f>
        <v>-7.4730503911268897E-3</v>
      </c>
      <c r="AB3" s="16" t="s">
        <v>13</v>
      </c>
    </row>
    <row r="4" spans="1:28" ht="14.25" customHeight="1" thickBot="1">
      <c r="A4" s="1" t="s">
        <v>14</v>
      </c>
      <c r="D4" s="3"/>
      <c r="E4" s="3"/>
      <c r="F4" s="3"/>
      <c r="G4" s="3"/>
      <c r="H4" s="3"/>
      <c r="I4" s="3"/>
      <c r="J4" s="21"/>
      <c r="K4" s="26"/>
      <c r="L4" s="27">
        <v>18300000</v>
      </c>
      <c r="M4" s="28"/>
      <c r="N4" s="29">
        <v>231000</v>
      </c>
      <c r="O4" s="30"/>
      <c r="P4" s="31"/>
      <c r="Q4" s="32"/>
      <c r="R4" s="22"/>
      <c r="S4" s="33"/>
      <c r="T4" s="22"/>
      <c r="V4" s="24" t="s">
        <v>15</v>
      </c>
      <c r="W4" s="34">
        <f>1/L$8^2/(1/L$8+1/(L$4+L$8))^2/I$9*L$8*100</f>
        <v>99.890089173685652</v>
      </c>
      <c r="X4" s="35">
        <f t="shared" ref="X4:X9" si="0">1/W4/0.1</f>
        <v>0.10011003176313442</v>
      </c>
      <c r="Y4" s="8"/>
      <c r="Z4" s="16" t="s">
        <v>16</v>
      </c>
      <c r="AA4" s="25">
        <f>(MAX(G17:G27)-MIN(G17:G27))/I$9*1000000</f>
        <v>1.0975397890433669E-2</v>
      </c>
      <c r="AB4" s="16" t="s">
        <v>17</v>
      </c>
    </row>
    <row r="5" spans="1:28" ht="14.25" customHeight="1" thickBot="1">
      <c r="A5" s="1" t="s">
        <v>18</v>
      </c>
      <c r="D5" s="3"/>
      <c r="E5" s="3"/>
      <c r="F5" s="3"/>
      <c r="G5" s="3"/>
      <c r="H5" s="3"/>
      <c r="I5" s="3"/>
      <c r="J5" s="36"/>
      <c r="K5" s="21"/>
      <c r="L5" s="37"/>
      <c r="M5" s="38"/>
      <c r="N5" s="39"/>
      <c r="O5" s="40"/>
      <c r="P5" s="31"/>
      <c r="Q5" s="20"/>
      <c r="R5" s="22"/>
      <c r="S5" s="41"/>
      <c r="T5" s="22"/>
      <c r="V5" s="24" t="s">
        <v>19</v>
      </c>
      <c r="W5" s="34">
        <f>1/(L$4+N$4)^2/(1/L$8+1/(L$4+L$8))^2/I$9*L$4*100</f>
        <v>5.3231956138674021E-2</v>
      </c>
      <c r="X5" s="35">
        <f t="shared" si="0"/>
        <v>187.8570829512465</v>
      </c>
      <c r="Y5" s="8"/>
      <c r="Z5" s="17" t="s">
        <v>20</v>
      </c>
      <c r="AA5" s="42">
        <f>(G28-G26)/2*100</f>
        <v>1.7219747860508505E-3</v>
      </c>
      <c r="AB5" s="16" t="s">
        <v>21</v>
      </c>
    </row>
    <row r="6" spans="1:28" ht="14.25" customHeight="1">
      <c r="A6" s="1" t="s">
        <v>22</v>
      </c>
      <c r="D6" s="3"/>
      <c r="E6" s="3"/>
      <c r="F6" s="3"/>
      <c r="G6" s="3"/>
      <c r="H6" s="3"/>
      <c r="I6" s="3"/>
      <c r="J6" s="43"/>
      <c r="K6" s="21"/>
      <c r="L6" s="21"/>
      <c r="M6" s="44" t="s">
        <v>23</v>
      </c>
      <c r="N6" s="45">
        <v>4114</v>
      </c>
      <c r="O6" s="43"/>
      <c r="P6" s="46"/>
      <c r="Q6" s="4"/>
      <c r="R6" s="22"/>
      <c r="S6" s="41"/>
      <c r="T6" s="22"/>
      <c r="V6" s="23" t="s">
        <v>24</v>
      </c>
      <c r="W6" s="34">
        <f>1/(L$4+N$4)^2/(1/L$8+1/(L$4+L$8))^2/I$9*N$4*100</f>
        <v>6.7194436437342624E-4</v>
      </c>
      <c r="X6" s="35">
        <f t="shared" si="0"/>
        <v>14882.184493540302</v>
      </c>
      <c r="Y6" s="8"/>
      <c r="Z6" s="16" t="s">
        <v>25</v>
      </c>
      <c r="AA6" s="42">
        <f>AA4/10</f>
        <v>1.0975397890433669E-3</v>
      </c>
      <c r="AB6" s="16" t="s">
        <v>26</v>
      </c>
    </row>
    <row r="7" spans="1:28" ht="14.25" customHeight="1" thickBot="1">
      <c r="A7" s="1" t="s">
        <v>27</v>
      </c>
      <c r="D7" s="3"/>
      <c r="E7" s="3"/>
      <c r="F7" s="3"/>
      <c r="G7" s="3"/>
      <c r="H7" s="3"/>
      <c r="I7" s="3"/>
      <c r="J7" s="43"/>
      <c r="K7" s="21"/>
      <c r="L7" s="47" t="s">
        <v>28</v>
      </c>
      <c r="M7" s="48"/>
      <c r="N7" s="48"/>
      <c r="O7" s="49"/>
      <c r="P7" s="50"/>
      <c r="Q7" s="19" t="s">
        <v>29</v>
      </c>
      <c r="R7" s="7"/>
      <c r="S7" s="19" t="s">
        <v>30</v>
      </c>
      <c r="T7" s="22"/>
      <c r="V7" s="23"/>
      <c r="W7" s="51"/>
      <c r="X7" s="35"/>
      <c r="Y7" s="8"/>
      <c r="Z7" s="9" t="s">
        <v>31</v>
      </c>
      <c r="AA7" s="8"/>
      <c r="AB7" s="8"/>
    </row>
    <row r="8" spans="1:28" ht="14.25" customHeight="1" thickBot="1">
      <c r="A8" s="1" t="s">
        <v>32</v>
      </c>
      <c r="D8" s="3"/>
      <c r="E8" s="3"/>
      <c r="F8" s="3"/>
      <c r="G8" s="3"/>
      <c r="H8" s="3"/>
      <c r="I8" s="52" t="s">
        <v>33</v>
      </c>
      <c r="J8" s="53"/>
      <c r="K8" s="53"/>
      <c r="L8" s="54">
        <v>9999.9228000000003</v>
      </c>
      <c r="M8" s="55"/>
      <c r="N8" s="30"/>
      <c r="O8" s="56"/>
      <c r="P8" s="55"/>
      <c r="Q8" s="27">
        <v>1.9325000000000001</v>
      </c>
      <c r="R8" s="57"/>
      <c r="S8" s="58">
        <v>3.3426</v>
      </c>
      <c r="T8" s="59"/>
      <c r="U8" s="60"/>
      <c r="V8" s="24" t="s">
        <v>34</v>
      </c>
      <c r="W8" s="51">
        <f>1/I$9*Q8*100</f>
        <v>1.9325000000000002E-2</v>
      </c>
      <c r="X8" s="35">
        <f t="shared" si="0"/>
        <v>517.46442432082779</v>
      </c>
      <c r="Y8" s="61"/>
      <c r="Z8" s="16" t="s">
        <v>12</v>
      </c>
      <c r="AA8" s="25">
        <f>(L8-I9)/I9*1000000</f>
        <v>-7.7199999999720603</v>
      </c>
      <c r="AB8" s="16" t="s">
        <v>13</v>
      </c>
    </row>
    <row r="9" spans="1:28" ht="14.25" customHeight="1" thickBot="1">
      <c r="A9" s="1" t="s">
        <v>35</v>
      </c>
      <c r="D9" s="3"/>
      <c r="E9" s="3"/>
      <c r="I9" s="62">
        <v>10000</v>
      </c>
      <c r="J9" s="21"/>
      <c r="K9" s="21"/>
      <c r="L9" s="63"/>
      <c r="M9" s="31"/>
      <c r="N9" s="31"/>
      <c r="O9" s="31"/>
      <c r="P9" s="31"/>
      <c r="Q9" s="37"/>
      <c r="R9" s="64"/>
      <c r="S9" s="65"/>
      <c r="T9" s="22"/>
      <c r="U9" s="60"/>
      <c r="V9" s="24" t="s">
        <v>30</v>
      </c>
      <c r="W9" s="51">
        <f>1/I$9*S8*100</f>
        <v>3.3426000000000004E-2</v>
      </c>
      <c r="X9" s="35">
        <f t="shared" si="0"/>
        <v>299.16831209238313</v>
      </c>
      <c r="Y9" s="61"/>
      <c r="Z9" s="16" t="s">
        <v>16</v>
      </c>
      <c r="AA9" s="25">
        <f>(MAX(C17:C37)-MIN(C17:C37))/I$9*1000000</f>
        <v>4.7319634688392398</v>
      </c>
      <c r="AB9" s="16" t="s">
        <v>17</v>
      </c>
    </row>
    <row r="10" spans="1:28" ht="14.25" customHeight="1">
      <c r="A10" s="1" t="s">
        <v>36</v>
      </c>
      <c r="E10" s="3"/>
      <c r="F10" s="3"/>
      <c r="G10" s="3"/>
      <c r="H10" s="3"/>
      <c r="I10" s="66"/>
      <c r="J10" s="21"/>
      <c r="K10" s="21"/>
      <c r="L10" s="21"/>
      <c r="M10" s="21"/>
      <c r="N10" s="21"/>
      <c r="O10" s="5"/>
      <c r="P10" s="5"/>
      <c r="Q10" s="20"/>
      <c r="R10" s="4"/>
      <c r="S10" s="4"/>
      <c r="T10" s="67"/>
      <c r="U10" s="60"/>
      <c r="V10" s="68"/>
      <c r="W10" s="68"/>
      <c r="X10" s="68"/>
      <c r="Y10" s="61"/>
      <c r="Z10" s="17" t="s">
        <v>20</v>
      </c>
      <c r="AA10" s="42">
        <f>L11</f>
        <v>-0.47320000000000001</v>
      </c>
      <c r="AB10" s="16" t="s">
        <v>21</v>
      </c>
    </row>
    <row r="11" spans="1:28" ht="14.25" customHeight="1">
      <c r="A11" s="1" t="s">
        <v>37</v>
      </c>
      <c r="E11" s="3"/>
      <c r="F11" s="3"/>
      <c r="G11" s="3"/>
      <c r="H11" s="3"/>
      <c r="I11" s="66"/>
      <c r="J11" s="69"/>
      <c r="K11" s="70" t="s">
        <v>38</v>
      </c>
      <c r="L11" s="71">
        <v>-0.47320000000000001</v>
      </c>
      <c r="M11" s="72" t="s">
        <v>26</v>
      </c>
      <c r="N11" s="68"/>
      <c r="P11" s="73" t="s">
        <v>39</v>
      </c>
      <c r="Q11" s="74">
        <v>4250</v>
      </c>
      <c r="R11" s="75" t="s">
        <v>26</v>
      </c>
      <c r="S11" s="67"/>
      <c r="T11" s="21"/>
      <c r="U11" s="60"/>
      <c r="V11" s="68"/>
      <c r="W11" s="68"/>
      <c r="X11" s="68"/>
      <c r="Y11" s="61"/>
      <c r="Z11" s="16" t="s">
        <v>25</v>
      </c>
      <c r="AA11" s="42">
        <f>AA9/10</f>
        <v>0.47319634688392398</v>
      </c>
      <c r="AB11" s="16" t="s">
        <v>26</v>
      </c>
    </row>
    <row r="12" spans="1:28" ht="14.25" customHeight="1">
      <c r="A12" s="1" t="s">
        <v>40</v>
      </c>
      <c r="E12" s="3"/>
      <c r="F12" s="3"/>
      <c r="G12" s="3"/>
      <c r="H12" s="3"/>
      <c r="J12" s="69"/>
      <c r="K12" s="70" t="s">
        <v>41</v>
      </c>
      <c r="L12" s="76">
        <v>-9.1000000000000004E-3</v>
      </c>
      <c r="M12" s="72" t="s">
        <v>42</v>
      </c>
      <c r="N12" s="68"/>
      <c r="O12" s="77"/>
      <c r="P12" s="77"/>
      <c r="Q12" s="77"/>
      <c r="R12" s="77"/>
      <c r="S12" s="67"/>
      <c r="T12" s="22"/>
      <c r="U12" s="60"/>
      <c r="V12" s="68"/>
      <c r="W12" s="68"/>
      <c r="X12" s="68"/>
      <c r="Y12" s="61"/>
      <c r="Z12" s="78" t="s">
        <v>43</v>
      </c>
      <c r="AA12" s="8"/>
      <c r="AB12" s="8"/>
    </row>
    <row r="13" spans="1:28" ht="14.25" customHeight="1">
      <c r="A13" s="1" t="s">
        <v>44</v>
      </c>
      <c r="E13" s="3"/>
      <c r="F13" s="66"/>
      <c r="G13" s="66"/>
      <c r="H13" s="66"/>
      <c r="I13" s="66"/>
      <c r="J13" s="77"/>
      <c r="K13" s="77"/>
      <c r="L13" s="77"/>
      <c r="M13" s="77"/>
      <c r="N13" s="77"/>
      <c r="Q13" s="1" t="s">
        <v>45</v>
      </c>
      <c r="S13" s="77"/>
      <c r="T13" s="77"/>
      <c r="U13" s="60"/>
      <c r="V13" s="79"/>
      <c r="W13" s="79"/>
      <c r="X13" s="79"/>
      <c r="Y13" s="60"/>
      <c r="Z13" s="16" t="s">
        <v>12</v>
      </c>
      <c r="AA13" s="80">
        <f>ABS(AA8/AA3)</f>
        <v>1033.0453557677579</v>
      </c>
      <c r="AB13" s="16"/>
    </row>
    <row r="14" spans="1:28">
      <c r="D14" s="3"/>
      <c r="J14" s="81"/>
      <c r="L14" s="1" t="s">
        <v>46</v>
      </c>
      <c r="M14" s="1"/>
      <c r="N14" s="1"/>
      <c r="Q14" s="1" t="s">
        <v>47</v>
      </c>
      <c r="U14" s="82"/>
      <c r="V14" s="1"/>
      <c r="W14" s="1"/>
      <c r="X14" s="1"/>
      <c r="Y14" s="82"/>
      <c r="Z14" s="16" t="s">
        <v>16</v>
      </c>
      <c r="AA14" s="80">
        <f>ABS(AA9/AA4)</f>
        <v>431.14277186831595</v>
      </c>
      <c r="AB14" s="16"/>
    </row>
    <row r="15" spans="1:28">
      <c r="A15" s="2">
        <f>B15+273.15</f>
        <v>298.14999999999998</v>
      </c>
      <c r="B15" s="2">
        <v>25</v>
      </c>
      <c r="D15" s="83"/>
      <c r="E15" s="66"/>
      <c r="F15" s="66"/>
      <c r="G15" s="66"/>
      <c r="H15" s="66"/>
      <c r="L15" s="1" t="s">
        <v>48</v>
      </c>
      <c r="M15" s="1"/>
      <c r="N15" s="1"/>
      <c r="U15" s="82"/>
      <c r="Z15" s="17" t="s">
        <v>20</v>
      </c>
      <c r="AA15" s="80">
        <f>ABS(AA10/AA5)</f>
        <v>274.8007716682248</v>
      </c>
      <c r="AB15" s="16"/>
    </row>
    <row r="16" spans="1:28" ht="15">
      <c r="A16" s="84" t="s">
        <v>49</v>
      </c>
      <c r="B16" s="85" t="s">
        <v>50</v>
      </c>
      <c r="C16" s="86" t="s">
        <v>51</v>
      </c>
      <c r="D16" s="86" t="s">
        <v>8</v>
      </c>
      <c r="E16" s="86" t="s">
        <v>52</v>
      </c>
      <c r="F16" s="86"/>
      <c r="G16" s="86" t="s">
        <v>53</v>
      </c>
      <c r="H16" s="1" t="s">
        <v>54</v>
      </c>
      <c r="I16" s="1" t="s">
        <v>55</v>
      </c>
      <c r="Z16" s="16" t="s">
        <v>25</v>
      </c>
      <c r="AA16" s="80">
        <f>ABS(AA11/AA6)</f>
        <v>431.14277186831595</v>
      </c>
      <c r="AB16" s="16"/>
    </row>
    <row r="17" spans="1:9">
      <c r="A17" s="2">
        <f>B17+273.15</f>
        <v>291.14999999999998</v>
      </c>
      <c r="B17" s="2">
        <v>18</v>
      </c>
      <c r="C17" s="2">
        <f t="shared" ref="C17:C37" si="1">L$8*(1+L$11*(B17-23)/1000000+L$12*(B17-23)^2/1000000)</f>
        <v>9999.944184834907</v>
      </c>
      <c r="D17" s="2">
        <f t="shared" ref="D17:D37" si="2">N$4*EXP(N$6*(1/A17-1/$A$15))</f>
        <v>321876.37664291594</v>
      </c>
      <c r="E17" s="2">
        <f t="shared" ref="E17:E37" si="3">1/(1/C17+1/(D17+L$4))</f>
        <v>9994.5770987734759</v>
      </c>
      <c r="G17" s="2">
        <f t="shared" ref="G17:G37" si="4">E17+Q$8*(1+B17*$Q$11/1000000)+S$8</f>
        <v>10000.000035023475</v>
      </c>
      <c r="H17" s="2">
        <f t="shared" ref="H17:H37" si="5">C17+0.0772</f>
        <v>10000.021384834907</v>
      </c>
      <c r="I17" s="2">
        <f>'[1]Wekomm-alpha'!E24</f>
        <v>10000.001499999002</v>
      </c>
    </row>
    <row r="18" spans="1:9">
      <c r="A18" s="2">
        <f t="shared" ref="A18:A37" si="6">B18+273.15</f>
        <v>291.64999999999998</v>
      </c>
      <c r="B18" s="2">
        <v>18.5</v>
      </c>
      <c r="C18" s="2">
        <f t="shared" si="1"/>
        <v>9999.9422510998393</v>
      </c>
      <c r="D18" s="2">
        <f t="shared" si="2"/>
        <v>314172.75494842278</v>
      </c>
      <c r="E18" s="2">
        <f t="shared" si="3"/>
        <v>9994.5729470963179</v>
      </c>
      <c r="G18" s="2">
        <f t="shared" si="4"/>
        <v>9999.999989908818</v>
      </c>
      <c r="H18" s="2">
        <f t="shared" si="5"/>
        <v>10000.019451099839</v>
      </c>
      <c r="I18" s="2">
        <f>'[1]Wekomm-alpha'!E25</f>
        <v>10000.002424999371</v>
      </c>
    </row>
    <row r="19" spans="1:9">
      <c r="A19" s="2">
        <f t="shared" si="6"/>
        <v>292.14999999999998</v>
      </c>
      <c r="B19" s="2">
        <v>19</v>
      </c>
      <c r="C19" s="2">
        <f t="shared" si="1"/>
        <v>9999.9402718651163</v>
      </c>
      <c r="D19" s="2">
        <f t="shared" si="2"/>
        <v>306678.93592366076</v>
      </c>
      <c r="E19" s="2">
        <f t="shared" si="3"/>
        <v>9994.5688086677383</v>
      </c>
      <c r="G19" s="2">
        <f t="shared" si="4"/>
        <v>9999.9999580427375</v>
      </c>
      <c r="H19" s="2">
        <f t="shared" si="5"/>
        <v>10000.017471865116</v>
      </c>
      <c r="I19" s="2">
        <f>'[1]Wekomm-alpha'!E26</f>
        <v>10000.003199999681</v>
      </c>
    </row>
    <row r="20" spans="1:9">
      <c r="A20" s="2">
        <f t="shared" si="6"/>
        <v>292.64999999999998</v>
      </c>
      <c r="B20" s="2">
        <v>19.5</v>
      </c>
      <c r="C20" s="2">
        <f t="shared" si="1"/>
        <v>9999.938247130749</v>
      </c>
      <c r="D20" s="2">
        <f t="shared" si="2"/>
        <v>299388.56002348906</v>
      </c>
      <c r="E20" s="2">
        <f t="shared" si="3"/>
        <v>9994.5646817953966</v>
      </c>
      <c r="G20" s="2">
        <f t="shared" si="4"/>
        <v>9999.9999377328968</v>
      </c>
      <c r="H20" s="2">
        <f t="shared" si="5"/>
        <v>10000.015447130749</v>
      </c>
      <c r="I20" s="2">
        <f>'[1]Wekomm-alpha'!E27</f>
        <v>10000.003824999932</v>
      </c>
    </row>
    <row r="21" spans="1:9">
      <c r="A21" s="2">
        <f t="shared" si="6"/>
        <v>293.14999999999998</v>
      </c>
      <c r="B21" s="2">
        <v>20</v>
      </c>
      <c r="C21" s="2">
        <f t="shared" si="1"/>
        <v>9999.9361768967301</v>
      </c>
      <c r="D21" s="2">
        <f t="shared" si="2"/>
        <v>292295.47905153764</v>
      </c>
      <c r="E21" s="2">
        <f t="shared" si="3"/>
        <v>9994.5605648386536</v>
      </c>
      <c r="G21" s="2">
        <f t="shared" si="4"/>
        <v>9999.9999273386529</v>
      </c>
      <c r="H21" s="2">
        <f t="shared" si="5"/>
        <v>10000.01337689673</v>
      </c>
      <c r="I21" s="2">
        <f>'[1]Wekomm-alpha'!E28</f>
        <v>10000.004300000121</v>
      </c>
    </row>
    <row r="22" spans="1:9">
      <c r="A22" s="2">
        <f t="shared" si="6"/>
        <v>293.64999999999998</v>
      </c>
      <c r="B22" s="2">
        <v>20.5</v>
      </c>
      <c r="C22" s="2">
        <f t="shared" si="1"/>
        <v>9999.9340611630632</v>
      </c>
      <c r="D22" s="2">
        <f t="shared" si="2"/>
        <v>285393.74854417978</v>
      </c>
      <c r="E22" s="2">
        <f t="shared" si="3"/>
        <v>9994.5564562069958</v>
      </c>
      <c r="G22" s="2">
        <f t="shared" si="4"/>
        <v>9999.9999252694961</v>
      </c>
      <c r="H22" s="2">
        <f t="shared" si="5"/>
        <v>10000.011261163063</v>
      </c>
      <c r="I22" s="2">
        <f>'[1]Wekomm-alpha'!E29</f>
        <v>10000.004625000251</v>
      </c>
    </row>
    <row r="23" spans="1:9">
      <c r="A23" s="2">
        <f t="shared" si="6"/>
        <v>294.14999999999998</v>
      </c>
      <c r="B23" s="2">
        <v>21</v>
      </c>
      <c r="C23" s="2">
        <f t="shared" si="1"/>
        <v>9999.9318999297484</v>
      </c>
      <c r="D23" s="2">
        <f t="shared" si="2"/>
        <v>278677.62044956814</v>
      </c>
      <c r="E23" s="2">
        <f t="shared" si="3"/>
        <v>9994.5523543584404</v>
      </c>
      <c r="G23" s="2">
        <f t="shared" si="4"/>
        <v>9999.9999299834399</v>
      </c>
      <c r="H23" s="2">
        <f t="shared" si="5"/>
        <v>10000.009099929748</v>
      </c>
      <c r="I23" s="2">
        <f>'[1]Wekomm-alpha'!E30</f>
        <v>10000.004800000321</v>
      </c>
    </row>
    <row r="24" spans="1:9">
      <c r="A24" s="2">
        <f t="shared" si="6"/>
        <v>294.64999999999998</v>
      </c>
      <c r="B24" s="2">
        <v>21.5</v>
      </c>
      <c r="C24" s="2">
        <f t="shared" si="1"/>
        <v>9999.9296931967856</v>
      </c>
      <c r="D24" s="2">
        <f t="shared" si="2"/>
        <v>272141.53608951665</v>
      </c>
      <c r="E24" s="2">
        <f t="shared" si="3"/>
        <v>9994.5482577980165</v>
      </c>
      <c r="G24" s="2">
        <f t="shared" si="4"/>
        <v>9999.9999399855169</v>
      </c>
      <c r="H24" s="2">
        <f t="shared" si="5"/>
        <v>10000.006893196785</v>
      </c>
      <c r="I24" s="2">
        <f>'[1]Wekomm-alpha'!E31</f>
        <v>10000.004825000331</v>
      </c>
    </row>
    <row r="25" spans="1:9">
      <c r="A25" s="2">
        <f t="shared" si="6"/>
        <v>295.14999999999998</v>
      </c>
      <c r="B25" s="2">
        <v>22</v>
      </c>
      <c r="C25" s="2">
        <f t="shared" si="1"/>
        <v>9999.9274409641712</v>
      </c>
      <c r="D25" s="2">
        <f t="shared" si="2"/>
        <v>265780.11939256953</v>
      </c>
      <c r="E25" s="2">
        <f t="shared" si="3"/>
        <v>9994.5441650762987</v>
      </c>
      <c r="G25" s="2">
        <f t="shared" si="4"/>
        <v>9999.9999538262982</v>
      </c>
      <c r="H25" s="2">
        <f t="shared" si="5"/>
        <v>10000.004640964171</v>
      </c>
      <c r="I25" s="2">
        <f>'[1]Wekomm-alpha'!E32</f>
        <v>10000.004700000281</v>
      </c>
    </row>
    <row r="26" spans="1:9">
      <c r="A26" s="2">
        <f t="shared" si="6"/>
        <v>295.64999999999998</v>
      </c>
      <c r="B26" s="2">
        <v>22.5</v>
      </c>
      <c r="C26" s="2">
        <f t="shared" si="1"/>
        <v>9999.9251432319106</v>
      </c>
      <c r="D26" s="2">
        <f t="shared" si="2"/>
        <v>259588.17038708905</v>
      </c>
      <c r="E26" s="2">
        <f t="shared" si="3"/>
        <v>9994.5400747879685</v>
      </c>
      <c r="G26" s="2">
        <f t="shared" si="4"/>
        <v>9999.999970100469</v>
      </c>
      <c r="H26" s="2">
        <f t="shared" si="5"/>
        <v>10000.00234323191</v>
      </c>
      <c r="I26" s="2">
        <f>'[1]Wekomm-alpha'!E33</f>
        <v>10000.00442500017</v>
      </c>
    </row>
    <row r="27" spans="1:9">
      <c r="A27" s="2">
        <f t="shared" si="6"/>
        <v>296.14999999999998</v>
      </c>
      <c r="B27" s="2">
        <v>23</v>
      </c>
      <c r="C27" s="2">
        <f t="shared" si="1"/>
        <v>9999.9228000000003</v>
      </c>
      <c r="D27" s="2">
        <f t="shared" si="2"/>
        <v>253560.65894369871</v>
      </c>
      <c r="E27" s="2">
        <f t="shared" si="3"/>
        <v>9994.5359855704282</v>
      </c>
      <c r="G27" s="2">
        <f t="shared" si="4"/>
        <v>9999.9999874454279</v>
      </c>
      <c r="H27" s="2">
        <f t="shared" si="5"/>
        <v>10000</v>
      </c>
      <c r="I27" s="2">
        <f>'[1]Wekomm-alpha'!E34</f>
        <v>10000.004000000001</v>
      </c>
    </row>
    <row r="28" spans="1:9">
      <c r="A28" s="2">
        <f t="shared" si="6"/>
        <v>296.64999999999998</v>
      </c>
      <c r="B28" s="2">
        <v>23.5</v>
      </c>
      <c r="C28" s="2">
        <f t="shared" si="1"/>
        <v>9999.920411268442</v>
      </c>
      <c r="D28" s="2">
        <f t="shared" si="2"/>
        <v>247692.71875687098</v>
      </c>
      <c r="E28" s="2">
        <f t="shared" si="3"/>
        <v>9994.5318961024641</v>
      </c>
      <c r="G28" s="2">
        <f t="shared" si="4"/>
        <v>10000.000004539965</v>
      </c>
      <c r="H28" s="2">
        <f t="shared" si="5"/>
        <v>9999.9976112684417</v>
      </c>
      <c r="I28" s="2">
        <f>'[1]Wekomm-alpha'!E35</f>
        <v>10000.003424999772</v>
      </c>
    </row>
    <row r="29" spans="1:9">
      <c r="A29" s="2">
        <f t="shared" si="6"/>
        <v>297.14999999999998</v>
      </c>
      <c r="B29" s="2">
        <v>24</v>
      </c>
      <c r="C29" s="2">
        <f t="shared" si="1"/>
        <v>9999.9179770372339</v>
      </c>
      <c r="D29" s="2">
        <f t="shared" si="2"/>
        <v>241979.64155589812</v>
      </c>
      <c r="E29" s="2">
        <f t="shared" si="3"/>
        <v>9994.5278051029363</v>
      </c>
      <c r="G29" s="2">
        <f t="shared" si="4"/>
        <v>10000.000020102936</v>
      </c>
      <c r="H29" s="2">
        <f t="shared" si="5"/>
        <v>9999.9951770372336</v>
      </c>
      <c r="I29" s="2">
        <f>'[1]Wekomm-alpha'!E36</f>
        <v>10000.002699999481</v>
      </c>
    </row>
    <row r="30" spans="1:9">
      <c r="A30" s="2">
        <f t="shared" si="6"/>
        <v>297.64999999999998</v>
      </c>
      <c r="B30" s="2">
        <v>24.5</v>
      </c>
      <c r="C30" s="2">
        <f t="shared" si="1"/>
        <v>9999.9154973063778</v>
      </c>
      <c r="D30" s="2">
        <f t="shared" si="2"/>
        <v>236416.87153591012</v>
      </c>
      <c r="E30" s="2">
        <f t="shared" si="3"/>
        <v>9994.5237113295207</v>
      </c>
      <c r="G30" s="2">
        <f t="shared" si="4"/>
        <v>10000.000032892021</v>
      </c>
      <c r="H30" s="2">
        <f t="shared" si="5"/>
        <v>9999.9926973063775</v>
      </c>
      <c r="I30" s="2">
        <f>'[1]Wekomm-alpha'!E37</f>
        <v>10000.00182499913</v>
      </c>
    </row>
    <row r="31" spans="1:9">
      <c r="A31" s="2">
        <f t="shared" si="6"/>
        <v>298.14999999999998</v>
      </c>
      <c r="B31" s="2">
        <v>25</v>
      </c>
      <c r="C31" s="2">
        <f t="shared" si="1"/>
        <v>9999.9129720758719</v>
      </c>
      <c r="D31" s="2">
        <f t="shared" si="2"/>
        <v>231000</v>
      </c>
      <c r="E31" s="2">
        <f t="shared" si="3"/>
        <v>9994.5196135774913</v>
      </c>
      <c r="G31" s="2">
        <f t="shared" si="4"/>
        <v>10000.000041702491</v>
      </c>
      <c r="H31" s="2">
        <f t="shared" si="5"/>
        <v>9999.9901720758717</v>
      </c>
      <c r="I31" s="2">
        <f>'[1]Wekomm-alpha'!E38</f>
        <v>10000.000799998721</v>
      </c>
    </row>
    <row r="32" spans="1:9">
      <c r="A32" s="2">
        <f t="shared" si="6"/>
        <v>298.64999999999998</v>
      </c>
      <c r="B32" s="2">
        <v>25.5</v>
      </c>
      <c r="C32" s="2">
        <f t="shared" si="1"/>
        <v>9999.9104013457181</v>
      </c>
      <c r="D32" s="2">
        <f t="shared" si="2"/>
        <v>225724.76020391093</v>
      </c>
      <c r="E32" s="2">
        <f t="shared" si="3"/>
        <v>9994.5155106785351</v>
      </c>
      <c r="G32" s="2">
        <f t="shared" si="4"/>
        <v>10000.000045366036</v>
      </c>
      <c r="H32" s="2">
        <f t="shared" si="5"/>
        <v>9999.9876013457178</v>
      </c>
      <c r="I32" s="2">
        <f>'[1]Wekomm-alpha'!E39</f>
        <v>9999.9996249982505</v>
      </c>
    </row>
    <row r="33" spans="1:9">
      <c r="A33" s="2">
        <f t="shared" si="6"/>
        <v>299.14999999999998</v>
      </c>
      <c r="B33" s="2">
        <v>26</v>
      </c>
      <c r="C33" s="2">
        <f t="shared" si="1"/>
        <v>9999.9077851159163</v>
      </c>
      <c r="D33" s="2">
        <f t="shared" si="2"/>
        <v>220587.02239510024</v>
      </c>
      <c r="E33" s="2">
        <f t="shared" si="3"/>
        <v>9994.5114014995961</v>
      </c>
      <c r="G33" s="2">
        <f t="shared" si="4"/>
        <v>10000.000042749596</v>
      </c>
      <c r="H33" s="2">
        <f t="shared" si="5"/>
        <v>9999.9849851159161</v>
      </c>
      <c r="I33" s="2">
        <f>'[1]Wekomm-alpha'!E40</f>
        <v>9999.9982999977219</v>
      </c>
    </row>
    <row r="34" spans="1:9">
      <c r="A34" s="2">
        <f t="shared" si="6"/>
        <v>299.64999999999998</v>
      </c>
      <c r="B34" s="2">
        <v>26.5</v>
      </c>
      <c r="C34" s="2">
        <f t="shared" si="1"/>
        <v>9999.9051233864648</v>
      </c>
      <c r="D34" s="2">
        <f t="shared" si="2"/>
        <v>215582.78903835203</v>
      </c>
      <c r="E34" s="2">
        <f t="shared" si="3"/>
        <v>9994.5072849417811</v>
      </c>
      <c r="G34" s="2">
        <f t="shared" si="4"/>
        <v>10000.00003275428</v>
      </c>
      <c r="H34" s="2">
        <f t="shared" si="5"/>
        <v>9999.9823233864645</v>
      </c>
      <c r="I34" s="2">
        <f>'[1]Wekomm-alpha'!E41</f>
        <v>9999.9968249971316</v>
      </c>
    </row>
    <row r="35" spans="1:9">
      <c r="A35" s="2">
        <f t="shared" si="6"/>
        <v>300.14999999999998</v>
      </c>
      <c r="B35" s="2">
        <v>27</v>
      </c>
      <c r="C35" s="2">
        <f t="shared" si="1"/>
        <v>9999.9024161573652</v>
      </c>
      <c r="D35" s="2">
        <f t="shared" si="2"/>
        <v>210708.1902204392</v>
      </c>
      <c r="E35" s="2">
        <f t="shared" si="3"/>
        <v>9994.5031599392714</v>
      </c>
      <c r="G35" s="2">
        <f t="shared" si="4"/>
        <v>10000.000014314272</v>
      </c>
      <c r="H35" s="2">
        <f t="shared" si="5"/>
        <v>9999.9796161573649</v>
      </c>
      <c r="I35" s="2">
        <f>'[1]Wekomm-alpha'!E42</f>
        <v>9999.9951999964815</v>
      </c>
    </row>
    <row r="36" spans="1:9">
      <c r="A36" s="2">
        <f t="shared" si="6"/>
        <v>300.64999999999998</v>
      </c>
      <c r="B36" s="2">
        <v>27.5</v>
      </c>
      <c r="C36" s="2">
        <f t="shared" si="1"/>
        <v>9999.8996634286159</v>
      </c>
      <c r="D36" s="2">
        <f t="shared" si="2"/>
        <v>205959.4792266642</v>
      </c>
      <c r="E36" s="2">
        <f t="shared" si="3"/>
        <v>9994.4990254582899</v>
      </c>
      <c r="G36" s="2">
        <f t="shared" si="4"/>
        <v>9999.9999863957892</v>
      </c>
      <c r="H36" s="2">
        <f t="shared" si="5"/>
        <v>9999.9768634286156</v>
      </c>
      <c r="I36" s="2">
        <f>'[1]Wekomm-alpha'!E43</f>
        <v>9999.9934249957714</v>
      </c>
    </row>
    <row r="37" spans="1:9">
      <c r="A37" s="2">
        <f t="shared" si="6"/>
        <v>301.14999999999998</v>
      </c>
      <c r="B37" s="2">
        <v>28</v>
      </c>
      <c r="C37" s="2">
        <f t="shared" si="1"/>
        <v>9999.8968652002186</v>
      </c>
      <c r="D37" s="2">
        <f t="shared" si="2"/>
        <v>201333.0282824052</v>
      </c>
      <c r="E37" s="2">
        <f t="shared" si="3"/>
        <v>9994.4948804960914</v>
      </c>
      <c r="G37" s="2">
        <f t="shared" si="4"/>
        <v>9999.9999479960916</v>
      </c>
      <c r="H37" s="2">
        <f t="shared" si="5"/>
        <v>9999.9740652002183</v>
      </c>
      <c r="I37" s="2">
        <f>'[1]Wekomm-alpha'!E44</f>
        <v>9999.9914999950015</v>
      </c>
    </row>
  </sheetData>
  <mergeCells count="7">
    <mergeCell ref="V2:X2"/>
    <mergeCell ref="L4:L5"/>
    <mergeCell ref="N4:N5"/>
    <mergeCell ref="S5:S6"/>
    <mergeCell ref="L8:L9"/>
    <mergeCell ref="Q8:Q9"/>
    <mergeCell ref="S8:S9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Wekomm3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ZhangLM</dc:creator>
  <cp:lastModifiedBy>ZhangLM</cp:lastModifiedBy>
  <dcterms:created xsi:type="dcterms:W3CDTF">2016-07-06T16:04:19Z</dcterms:created>
  <dcterms:modified xsi:type="dcterms:W3CDTF">2016-07-06T16:19:03Z</dcterms:modified>
</cp:coreProperties>
</file>